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" windowWidth="11295" windowHeight="9045" activeTab="1"/>
  </bookViews>
  <sheets>
    <sheet name="напряжения" sheetId="4" r:id="rId1"/>
    <sheet name="ввода ПС" sheetId="2" r:id="rId2"/>
    <sheet name="ВЛ-110 кВ" sheetId="6" r:id="rId3"/>
    <sheet name="ВЛ-10 кВ" sheetId="5" r:id="rId4"/>
  </sheets>
  <definedNames>
    <definedName name="_xlnm.Print_Titles" localSheetId="3">'ВЛ-10 кВ'!$A:$A</definedName>
  </definedNames>
  <calcPr calcId="145621"/>
</workbook>
</file>

<file path=xl/calcChain.xml><?xml version="1.0" encoding="utf-8"?>
<calcChain xmlns="http://schemas.openxmlformats.org/spreadsheetml/2006/main">
  <c r="U32" i="5" l="1"/>
  <c r="U31" i="5"/>
  <c r="U30" i="5"/>
  <c r="U29" i="5"/>
  <c r="U28" i="5"/>
  <c r="U27" i="5"/>
  <c r="U26" i="5"/>
  <c r="U25" i="5"/>
  <c r="U24" i="5"/>
  <c r="U23" i="5"/>
  <c r="U22" i="5"/>
  <c r="U21" i="5"/>
  <c r="U20" i="5"/>
  <c r="U19" i="5"/>
  <c r="U18" i="5"/>
  <c r="U17" i="5"/>
  <c r="U16" i="5"/>
  <c r="U15" i="5"/>
  <c r="U14" i="5"/>
  <c r="U13" i="5"/>
  <c r="U12" i="5"/>
  <c r="U11" i="5"/>
  <c r="U10" i="5"/>
  <c r="U9" i="5"/>
  <c r="S32" i="5"/>
  <c r="S31" i="5"/>
  <c r="S30" i="5"/>
  <c r="S29" i="5"/>
  <c r="S28" i="5"/>
  <c r="S27" i="5"/>
  <c r="S26" i="5"/>
  <c r="S25" i="5"/>
  <c r="S24" i="5"/>
  <c r="S23" i="5"/>
  <c r="S22" i="5"/>
  <c r="S21" i="5"/>
  <c r="S20" i="5"/>
  <c r="S19" i="5"/>
  <c r="S18" i="5"/>
  <c r="S17" i="5"/>
  <c r="S16" i="5"/>
  <c r="S15" i="5"/>
  <c r="S14" i="5"/>
  <c r="S13" i="5"/>
  <c r="S12" i="5"/>
  <c r="S11" i="5"/>
  <c r="S10" i="5"/>
  <c r="S9" i="5"/>
  <c r="P32" i="5"/>
  <c r="P31" i="5"/>
  <c r="P30" i="5"/>
  <c r="P29" i="5"/>
  <c r="P28" i="5"/>
  <c r="P27" i="5"/>
  <c r="P26" i="5"/>
  <c r="P25" i="5"/>
  <c r="P24" i="5"/>
  <c r="P23" i="5"/>
  <c r="P22" i="5"/>
  <c r="P21" i="5"/>
  <c r="P20" i="5"/>
  <c r="P19" i="5"/>
  <c r="P18" i="5"/>
  <c r="P17" i="5"/>
  <c r="P16" i="5"/>
  <c r="P15" i="5"/>
  <c r="P14" i="5"/>
  <c r="P13" i="5"/>
  <c r="P12" i="5"/>
  <c r="P11" i="5"/>
  <c r="P10" i="5"/>
  <c r="P9" i="5"/>
  <c r="N32" i="5"/>
  <c r="N31" i="5"/>
  <c r="N30" i="5"/>
  <c r="N29" i="5"/>
  <c r="N28" i="5"/>
  <c r="N27" i="5"/>
  <c r="N26" i="5"/>
  <c r="N25" i="5"/>
  <c r="N24" i="5"/>
  <c r="N23" i="5"/>
  <c r="N22" i="5"/>
  <c r="N21" i="5"/>
  <c r="N20" i="5"/>
  <c r="N19" i="5"/>
  <c r="N18" i="5"/>
  <c r="N17" i="5"/>
  <c r="N16" i="5"/>
  <c r="N15" i="5"/>
  <c r="N14" i="5"/>
  <c r="N13" i="5"/>
  <c r="N12" i="5"/>
  <c r="N11" i="5"/>
  <c r="N10" i="5"/>
  <c r="N9" i="5"/>
  <c r="K32" i="5"/>
  <c r="K31" i="5"/>
  <c r="K30" i="5"/>
  <c r="K29" i="5"/>
  <c r="K28" i="5"/>
  <c r="K27" i="5"/>
  <c r="K26" i="5"/>
  <c r="K25" i="5"/>
  <c r="K24" i="5"/>
  <c r="K23" i="5"/>
  <c r="K22" i="5"/>
  <c r="K21" i="5"/>
  <c r="K20" i="5"/>
  <c r="K19" i="5"/>
  <c r="K18" i="5"/>
  <c r="K17" i="5"/>
  <c r="K16" i="5"/>
  <c r="K15" i="5"/>
  <c r="K14" i="5"/>
  <c r="K13" i="5"/>
  <c r="K12" i="5"/>
  <c r="K11" i="5"/>
  <c r="K10" i="5"/>
  <c r="K9" i="5"/>
  <c r="I32" i="5"/>
  <c r="I31" i="5"/>
  <c r="I30" i="5"/>
  <c r="I29" i="5"/>
  <c r="I28" i="5"/>
  <c r="I27" i="5"/>
  <c r="I26" i="5"/>
  <c r="I25" i="5"/>
  <c r="I24" i="5"/>
  <c r="I23" i="5"/>
  <c r="I22" i="5"/>
  <c r="I21" i="5"/>
  <c r="I20" i="5"/>
  <c r="I19" i="5"/>
  <c r="I18" i="5"/>
  <c r="I17" i="5"/>
  <c r="I16" i="5"/>
  <c r="I15" i="5"/>
  <c r="I14" i="5"/>
  <c r="I13" i="5"/>
  <c r="I12" i="5"/>
  <c r="I11" i="5"/>
  <c r="I10" i="5"/>
  <c r="I9" i="5"/>
  <c r="F32" i="5"/>
  <c r="F31" i="5"/>
  <c r="F30" i="5"/>
  <c r="F29" i="5"/>
  <c r="F28" i="5"/>
  <c r="F27" i="5"/>
  <c r="F26" i="5"/>
  <c r="F25" i="5"/>
  <c r="F24" i="5"/>
  <c r="F23" i="5"/>
  <c r="F22" i="5"/>
  <c r="F21" i="5"/>
  <c r="F20" i="5"/>
  <c r="F19" i="5"/>
  <c r="F18" i="5"/>
  <c r="F17" i="5"/>
  <c r="F16" i="5"/>
  <c r="F15" i="5"/>
  <c r="F14" i="5"/>
  <c r="F13" i="5"/>
  <c r="F12" i="5"/>
  <c r="F11" i="5"/>
  <c r="F10" i="5"/>
  <c r="F9" i="5"/>
  <c r="D10" i="5"/>
  <c r="D11" i="5"/>
  <c r="D12" i="5"/>
  <c r="D13" i="5"/>
  <c r="D14" i="5"/>
  <c r="D15" i="5"/>
  <c r="D16" i="5"/>
  <c r="D17" i="5"/>
  <c r="D18" i="5"/>
  <c r="D19" i="5"/>
  <c r="D20" i="5"/>
  <c r="D21" i="5"/>
  <c r="D22" i="5"/>
  <c r="D23" i="5"/>
  <c r="D24" i="5"/>
  <c r="D25" i="5"/>
  <c r="D26" i="5"/>
  <c r="D27" i="5"/>
  <c r="D28" i="5"/>
  <c r="D29" i="5"/>
  <c r="D30" i="5"/>
  <c r="D31" i="5"/>
  <c r="D32" i="5"/>
  <c r="D9" i="5"/>
  <c r="D33" i="5" s="1"/>
  <c r="J33" i="6"/>
  <c r="J32" i="6"/>
  <c r="J31" i="6"/>
  <c r="J30" i="6"/>
  <c r="J29" i="6"/>
  <c r="J28" i="6"/>
  <c r="J27" i="6"/>
  <c r="J26" i="6"/>
  <c r="J25" i="6"/>
  <c r="J24" i="6"/>
  <c r="J23" i="6"/>
  <c r="J22" i="6"/>
  <c r="J21" i="6"/>
  <c r="J20" i="6"/>
  <c r="J19" i="6"/>
  <c r="J18" i="6"/>
  <c r="J17" i="6"/>
  <c r="J16" i="6"/>
  <c r="J15" i="6"/>
  <c r="J14" i="6"/>
  <c r="J13" i="6"/>
  <c r="J12" i="6"/>
  <c r="J11" i="6"/>
  <c r="J10" i="6"/>
  <c r="H33" i="6"/>
  <c r="H32" i="6"/>
  <c r="H31" i="6"/>
  <c r="H30" i="6"/>
  <c r="H29" i="6"/>
  <c r="H28" i="6"/>
  <c r="H27" i="6"/>
  <c r="H26" i="6"/>
  <c r="H25" i="6"/>
  <c r="H24" i="6"/>
  <c r="H23" i="6"/>
  <c r="H22" i="6"/>
  <c r="H21" i="6"/>
  <c r="H20" i="6"/>
  <c r="H19" i="6"/>
  <c r="H18" i="6"/>
  <c r="H17" i="6"/>
  <c r="H16" i="6"/>
  <c r="H15" i="6"/>
  <c r="H14" i="6"/>
  <c r="H13" i="6"/>
  <c r="H12" i="6"/>
  <c r="H11" i="6"/>
  <c r="H10" i="6"/>
  <c r="F33" i="6"/>
  <c r="F32" i="6"/>
  <c r="F31" i="6"/>
  <c r="F30" i="6"/>
  <c r="F29" i="6"/>
  <c r="F28" i="6"/>
  <c r="F27" i="6"/>
  <c r="F26" i="6"/>
  <c r="F25" i="6"/>
  <c r="F24" i="6"/>
  <c r="F23" i="6"/>
  <c r="F22" i="6"/>
  <c r="F21" i="6"/>
  <c r="F20" i="6"/>
  <c r="F19" i="6"/>
  <c r="F18" i="6"/>
  <c r="F17" i="6"/>
  <c r="F16" i="6"/>
  <c r="F15" i="6"/>
  <c r="F14" i="6"/>
  <c r="F13" i="6"/>
  <c r="F12" i="6"/>
  <c r="F11" i="6"/>
  <c r="F10" i="6"/>
  <c r="D11" i="6"/>
  <c r="D12" i="6"/>
  <c r="D13" i="6"/>
  <c r="D14" i="6"/>
  <c r="D15" i="6"/>
  <c r="D16" i="6"/>
  <c r="D17" i="6"/>
  <c r="D18" i="6"/>
  <c r="D19" i="6"/>
  <c r="D20" i="6"/>
  <c r="D21" i="6"/>
  <c r="D22" i="6"/>
  <c r="D23" i="6"/>
  <c r="D24" i="6"/>
  <c r="D25" i="6"/>
  <c r="D26" i="6"/>
  <c r="D27" i="6"/>
  <c r="D28" i="6"/>
  <c r="D29" i="6"/>
  <c r="D30" i="6"/>
  <c r="D31" i="6"/>
  <c r="D32" i="6"/>
  <c r="D33" i="6"/>
  <c r="D10" i="6"/>
  <c r="O31" i="2"/>
  <c r="O30" i="2"/>
  <c r="O29" i="2"/>
  <c r="O28" i="2"/>
  <c r="O27" i="2"/>
  <c r="O26" i="2"/>
  <c r="O25" i="2"/>
  <c r="O24" i="2"/>
  <c r="O23" i="2"/>
  <c r="O22" i="2"/>
  <c r="O21" i="2"/>
  <c r="O20" i="2"/>
  <c r="O19" i="2"/>
  <c r="O18" i="2"/>
  <c r="O17" i="2"/>
  <c r="O16" i="2"/>
  <c r="O15" i="2"/>
  <c r="O14" i="2"/>
  <c r="O13" i="2"/>
  <c r="O12" i="2"/>
  <c r="O11" i="2"/>
  <c r="O10" i="2"/>
  <c r="O9" i="2"/>
  <c r="O8" i="2"/>
  <c r="M31" i="2"/>
  <c r="M30" i="2"/>
  <c r="M29" i="2"/>
  <c r="M28" i="2"/>
  <c r="M27" i="2"/>
  <c r="M26" i="2"/>
  <c r="M25" i="2"/>
  <c r="M24" i="2"/>
  <c r="M23" i="2"/>
  <c r="M22" i="2"/>
  <c r="M21" i="2"/>
  <c r="M20" i="2"/>
  <c r="M19" i="2"/>
  <c r="M18" i="2"/>
  <c r="M17" i="2"/>
  <c r="M16" i="2"/>
  <c r="M15" i="2"/>
  <c r="M14" i="2"/>
  <c r="M13" i="2"/>
  <c r="M12" i="2"/>
  <c r="M11" i="2"/>
  <c r="M10" i="2"/>
  <c r="M9" i="2"/>
  <c r="M8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8" i="2"/>
  <c r="O32" i="2"/>
  <c r="I33" i="5"/>
  <c r="N33" i="5"/>
  <c r="S33" i="5"/>
  <c r="E30" i="2"/>
  <c r="E29" i="2"/>
  <c r="E28" i="2"/>
  <c r="E27" i="2"/>
  <c r="E26" i="2"/>
  <c r="E25" i="2"/>
  <c r="E24" i="2"/>
  <c r="E23" i="2"/>
  <c r="E22" i="2"/>
  <c r="E21" i="2"/>
  <c r="E20" i="2"/>
  <c r="E19" i="2"/>
  <c r="E18" i="2"/>
  <c r="E17" i="2"/>
  <c r="E16" i="2"/>
  <c r="E15" i="2"/>
  <c r="E14" i="2"/>
  <c r="E13" i="2"/>
  <c r="E12" i="2"/>
  <c r="E11" i="2"/>
  <c r="E10" i="2"/>
  <c r="E9" i="2"/>
  <c r="E8" i="2"/>
  <c r="E32" i="2"/>
  <c r="E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31" i="2"/>
  <c r="D34" i="6"/>
  <c r="F34" i="6"/>
  <c r="H34" i="6"/>
  <c r="J34" i="6"/>
  <c r="M32" i="2"/>
  <c r="F33" i="5"/>
  <c r="K33" i="5"/>
  <c r="P33" i="5"/>
  <c r="U33" i="5"/>
  <c r="G32" i="2" l="1"/>
  <c r="K32" i="2"/>
</calcChain>
</file>

<file path=xl/sharedStrings.xml><?xml version="1.0" encoding="utf-8"?>
<sst xmlns="http://schemas.openxmlformats.org/spreadsheetml/2006/main" count="163" uniqueCount="39">
  <si>
    <t>Время</t>
  </si>
  <si>
    <t>А</t>
  </si>
  <si>
    <t>кВ</t>
  </si>
  <si>
    <t>Итого</t>
  </si>
  <si>
    <t>коэфф.=</t>
  </si>
  <si>
    <t>расход в кВтч</t>
  </si>
  <si>
    <t>показания счетчика</t>
  </si>
  <si>
    <t>активный</t>
  </si>
  <si>
    <t>реактивный</t>
  </si>
  <si>
    <t>-</t>
  </si>
  <si>
    <t>часы</t>
  </si>
  <si>
    <t>110 кВ</t>
  </si>
  <si>
    <t>10 кВ</t>
  </si>
  <si>
    <t>Исполнитель</t>
  </si>
  <si>
    <t>телефон</t>
  </si>
  <si>
    <t>Ввод Т-1 10 кВ</t>
  </si>
  <si>
    <t>Ввод Т-2 10 кВ</t>
  </si>
  <si>
    <t>I, II сш</t>
  </si>
  <si>
    <t>23-22</t>
  </si>
  <si>
    <t>Ток     Т-2       10 кВ</t>
  </si>
  <si>
    <t>Ток     Т-1      10 кВ</t>
  </si>
  <si>
    <t>ТСН-1</t>
  </si>
  <si>
    <t>ВЛ-10кВ Аргуново</t>
  </si>
  <si>
    <t>ВЛ-10кВ Ильинское</t>
  </si>
  <si>
    <t>ВЛ-10кВ РТС</t>
  </si>
  <si>
    <t xml:space="preserve">Ток </t>
  </si>
  <si>
    <t>Показания счетчиков</t>
  </si>
  <si>
    <t>отдача</t>
  </si>
  <si>
    <t>прием</t>
  </si>
  <si>
    <t>ВЛ-110 кВ Рослятино-Зеленцово</t>
  </si>
  <si>
    <t>Ток     Т-2       110 кВ</t>
  </si>
  <si>
    <t xml:space="preserve">Ток                                </t>
  </si>
  <si>
    <t>Хохлова Н.В.</t>
  </si>
  <si>
    <t>ВЛ-10 кВ Новый Путь</t>
  </si>
  <si>
    <t>Ток       Т-1      110 кВ</t>
  </si>
  <si>
    <t>Ведомость по напряжениям ПС "Зеленцово" в режимный день 17.12.2014 по Великоустюгским электрическим сетям</t>
  </si>
  <si>
    <t>Ведомость нагрузок Т-1, Т-2 ПС "Зеленцово" в режимный день 17.12.2014 по    Великоустюгским электрическим сетям</t>
  </si>
  <si>
    <t>Ведомость нагрузок по ВЛ-110 кВ  на ПС 110/10 кВ Зеленцово в режимный день 17.12.2014 по Великоустюгским электрическим сетям</t>
  </si>
  <si>
    <t>Ведомость нагрузок по ВЛ-10 кВ на ПС 110/10 кВ Зеленцово в режимный день 17.12.2014 по Великоустюгским электрическим сетям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</si>
</sst>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b/>
      <sz val="10"/>
      <name val="Arial Cyr"/>
      <charset val="204"/>
    </font>
    <font>
      <b/>
      <u/>
      <sz val="14"/>
      <name val="Arial Cyr"/>
      <charset val="204"/>
    </font>
    <font>
      <b/>
      <sz val="8"/>
      <name val="Arial Cyr"/>
      <charset val="204"/>
    </font>
    <font>
      <b/>
      <sz val="14"/>
      <name val="Arial Cyr"/>
      <charset val="204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b/>
      <sz val="12"/>
      <name val="Arial Cyr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9">
    <xf numFmtId="0" fontId="0" fillId="0" borderId="0" xfId="0"/>
    <xf numFmtId="20" fontId="1" fillId="0" borderId="1" xfId="0" applyNumberFormat="1" applyFont="1" applyBorder="1" applyAlignment="1">
      <alignment horizontal="center"/>
    </xf>
    <xf numFmtId="20" fontId="1" fillId="0" borderId="2" xfId="0" applyNumberFormat="1" applyFont="1" applyBorder="1" applyAlignment="1">
      <alignment horizontal="center"/>
    </xf>
    <xf numFmtId="20" fontId="1" fillId="0" borderId="3" xfId="0" applyNumberFormat="1" applyFont="1" applyBorder="1" applyAlignment="1">
      <alignment horizontal="center"/>
    </xf>
    <xf numFmtId="20" fontId="1" fillId="0" borderId="4" xfId="0" applyNumberFormat="1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20" fontId="1" fillId="0" borderId="6" xfId="0" applyNumberFormat="1" applyFont="1" applyBorder="1" applyAlignment="1">
      <alignment horizontal="center"/>
    </xf>
    <xf numFmtId="0" fontId="1" fillId="2" borderId="5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20" fontId="1" fillId="0" borderId="8" xfId="0" applyNumberFormat="1" applyFont="1" applyBorder="1" applyAlignment="1">
      <alignment horizontal="center"/>
    </xf>
    <xf numFmtId="0" fontId="1" fillId="0" borderId="0" xfId="0" applyFont="1"/>
    <xf numFmtId="20" fontId="1" fillId="3" borderId="1" xfId="0" applyNumberFormat="1" applyFont="1" applyFill="1" applyBorder="1" applyAlignment="1">
      <alignment horizontal="center"/>
    </xf>
    <xf numFmtId="20" fontId="1" fillId="3" borderId="3" xfId="0" applyNumberFormat="1" applyFont="1" applyFill="1" applyBorder="1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20" fontId="1" fillId="0" borderId="9" xfId="0" applyNumberFormat="1" applyFont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2" borderId="13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/>
    </xf>
    <xf numFmtId="0" fontId="3" fillId="2" borderId="7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5" fillId="0" borderId="0" xfId="0" applyFont="1"/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0" fillId="3" borderId="0" xfId="0" applyFill="1"/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1" fillId="2" borderId="17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3" borderId="1" xfId="0" applyNumberFormat="1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0" borderId="12" xfId="0" applyFill="1" applyBorder="1"/>
    <xf numFmtId="0" fontId="0" fillId="0" borderId="19" xfId="0" applyFill="1" applyBorder="1"/>
    <xf numFmtId="1" fontId="6" fillId="0" borderId="1" xfId="0" applyNumberFormat="1" applyFont="1" applyBorder="1" applyAlignment="1">
      <alignment horizontal="center"/>
    </xf>
    <xf numFmtId="1" fontId="6" fillId="0" borderId="1" xfId="0" quotePrefix="1" applyNumberFormat="1" applyFont="1" applyBorder="1" applyAlignment="1">
      <alignment horizontal="center"/>
    </xf>
    <xf numFmtId="20" fontId="1" fillId="6" borderId="3" xfId="0" applyNumberFormat="1" applyFont="1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1" fillId="0" borderId="13" xfId="0" applyNumberFormat="1" applyFont="1" applyBorder="1" applyAlignment="1">
      <alignment horizontal="center"/>
    </xf>
    <xf numFmtId="0" fontId="0" fillId="0" borderId="13" xfId="0" applyBorder="1" applyAlignment="1">
      <alignment horizontal="center" vertical="center"/>
    </xf>
    <xf numFmtId="0" fontId="1" fillId="0" borderId="13" xfId="0" applyNumberFormat="1" applyFont="1" applyBorder="1" applyAlignment="1">
      <alignment horizontal="center" vertical="center"/>
    </xf>
    <xf numFmtId="0" fontId="1" fillId="0" borderId="16" xfId="0" applyNumberFormat="1" applyFont="1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5" xfId="0" applyNumberFormat="1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1" fillId="0" borderId="16" xfId="0" applyFont="1" applyBorder="1" applyAlignment="1">
      <alignment horizontal="center"/>
    </xf>
    <xf numFmtId="0" fontId="0" fillId="0" borderId="21" xfId="0" applyBorder="1" applyAlignment="1">
      <alignment horizontal="center"/>
    </xf>
    <xf numFmtId="1" fontId="6" fillId="0" borderId="13" xfId="0" quotePrefix="1" applyNumberFormat="1" applyFont="1" applyBorder="1" applyAlignment="1">
      <alignment horizontal="center"/>
    </xf>
    <xf numFmtId="0" fontId="0" fillId="0" borderId="22" xfId="0" applyNumberFormat="1" applyBorder="1" applyAlignment="1">
      <alignment horizontal="center" vertical="center"/>
    </xf>
    <xf numFmtId="0" fontId="0" fillId="0" borderId="18" xfId="0" applyBorder="1" applyAlignment="1">
      <alignment horizontal="center"/>
    </xf>
    <xf numFmtId="0" fontId="0" fillId="0" borderId="16" xfId="0" applyBorder="1" applyAlignment="1">
      <alignment horizontal="center" vertical="center"/>
    </xf>
    <xf numFmtId="1" fontId="6" fillId="0" borderId="16" xfId="0" quotePrefix="1" applyNumberFormat="1" applyFont="1" applyBorder="1" applyAlignment="1">
      <alignment horizontal="center"/>
    </xf>
    <xf numFmtId="20" fontId="1" fillId="6" borderId="1" xfId="0" applyNumberFormat="1" applyFont="1" applyFill="1" applyBorder="1" applyAlignment="1">
      <alignment horizontal="center"/>
    </xf>
    <xf numFmtId="0" fontId="1" fillId="6" borderId="1" xfId="0" applyNumberFormat="1" applyFont="1" applyFill="1" applyBorder="1" applyAlignment="1">
      <alignment horizontal="center"/>
    </xf>
    <xf numFmtId="0" fontId="0" fillId="6" borderId="20" xfId="0" applyFill="1" applyBorder="1" applyAlignment="1">
      <alignment horizontal="center"/>
    </xf>
    <xf numFmtId="0" fontId="0" fillId="6" borderId="1" xfId="0" applyFill="1" applyBorder="1" applyAlignment="1">
      <alignment horizontal="center" vertical="center"/>
    </xf>
    <xf numFmtId="1" fontId="6" fillId="6" borderId="1" xfId="0" quotePrefix="1" applyNumberFormat="1" applyFont="1" applyFill="1" applyBorder="1" applyAlignment="1">
      <alignment horizontal="center"/>
    </xf>
    <xf numFmtId="0" fontId="0" fillId="6" borderId="0" xfId="0" applyFill="1"/>
    <xf numFmtId="2" fontId="0" fillId="0" borderId="13" xfId="0" applyNumberFormat="1" applyFont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2" fontId="0" fillId="0" borderId="1" xfId="0" applyNumberFormat="1" applyFont="1" applyBorder="1" applyAlignment="1">
      <alignment horizontal="center"/>
    </xf>
    <xf numFmtId="2" fontId="0" fillId="6" borderId="1" xfId="0" applyNumberFormat="1" applyFont="1" applyFill="1" applyBorder="1" applyAlignment="1">
      <alignment horizontal="center"/>
    </xf>
    <xf numFmtId="2" fontId="0" fillId="0" borderId="16" xfId="0" applyNumberFormat="1" applyFont="1" applyBorder="1" applyAlignment="1">
      <alignment horizontal="center"/>
    </xf>
    <xf numFmtId="0" fontId="0" fillId="0" borderId="3" xfId="0" applyNumberFormat="1" applyBorder="1" applyAlignment="1">
      <alignment horizontal="center"/>
    </xf>
    <xf numFmtId="0" fontId="0" fillId="6" borderId="3" xfId="0" applyNumberFormat="1" applyFill="1" applyBorder="1" applyAlignment="1">
      <alignment horizontal="center"/>
    </xf>
    <xf numFmtId="0" fontId="0" fillId="3" borderId="3" xfId="0" applyNumberFormat="1" applyFill="1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2" fontId="0" fillId="0" borderId="2" xfId="0" applyNumberFormat="1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1" fontId="6" fillId="6" borderId="1" xfId="0" applyNumberFormat="1" applyFont="1" applyFill="1" applyBorder="1" applyAlignment="1">
      <alignment horizontal="center"/>
    </xf>
    <xf numFmtId="0" fontId="1" fillId="0" borderId="13" xfId="0" applyFont="1" applyBorder="1" applyAlignment="1">
      <alignment horizontal="center"/>
    </xf>
    <xf numFmtId="1" fontId="6" fillId="0" borderId="2" xfId="0" applyNumberFormat="1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1" fontId="1" fillId="0" borderId="1" xfId="0" applyNumberFormat="1" applyFont="1" applyBorder="1" applyAlignment="1">
      <alignment horizontal="center"/>
    </xf>
    <xf numFmtId="1" fontId="1" fillId="0" borderId="2" xfId="0" applyNumberFormat="1" applyFont="1" applyBorder="1" applyAlignment="1">
      <alignment horizontal="center"/>
    </xf>
    <xf numFmtId="0" fontId="0" fillId="6" borderId="1" xfId="0" applyFont="1" applyFill="1" applyBorder="1" applyAlignment="1">
      <alignment horizontal="center"/>
    </xf>
    <xf numFmtId="1" fontId="1" fillId="6" borderId="1" xfId="0" applyNumberFormat="1" applyFont="1" applyFill="1" applyBorder="1" applyAlignment="1">
      <alignment horizontal="center"/>
    </xf>
    <xf numFmtId="0" fontId="1" fillId="2" borderId="14" xfId="0" applyFont="1" applyFill="1" applyBorder="1" applyAlignment="1">
      <alignment horizontal="center" vertical="center"/>
    </xf>
    <xf numFmtId="0" fontId="1" fillId="2" borderId="23" xfId="0" applyFont="1" applyFill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24" xfId="0" applyFont="1" applyFill="1" applyBorder="1" applyAlignment="1">
      <alignment horizontal="center"/>
    </xf>
    <xf numFmtId="0" fontId="1" fillId="2" borderId="25" xfId="0" applyFont="1" applyFill="1" applyBorder="1" applyAlignment="1">
      <alignment horizontal="center"/>
    </xf>
    <xf numFmtId="0" fontId="4" fillId="0" borderId="0" xfId="0" applyFont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/>
    </xf>
    <xf numFmtId="0" fontId="1" fillId="2" borderId="27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 vertical="center"/>
    </xf>
    <xf numFmtId="0" fontId="1" fillId="2" borderId="22" xfId="0" applyFont="1" applyFill="1" applyBorder="1" applyAlignment="1">
      <alignment horizontal="center" vertical="center"/>
    </xf>
    <xf numFmtId="0" fontId="1" fillId="2" borderId="28" xfId="0" applyFont="1" applyFill="1" applyBorder="1" applyAlignment="1">
      <alignment horizontal="center" vertical="center"/>
    </xf>
    <xf numFmtId="0" fontId="4" fillId="4" borderId="10" xfId="0" applyFont="1" applyFill="1" applyBorder="1" applyAlignment="1">
      <alignment horizontal="center" vertical="center" wrapText="1"/>
    </xf>
    <xf numFmtId="0" fontId="4" fillId="4" borderId="30" xfId="0" applyFont="1" applyFill="1" applyBorder="1" applyAlignment="1">
      <alignment horizontal="center" vertical="center" wrapText="1"/>
    </xf>
    <xf numFmtId="0" fontId="4" fillId="4" borderId="27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/>
    </xf>
    <xf numFmtId="0" fontId="1" fillId="2" borderId="29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1" fillId="2" borderId="21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 wrapText="1"/>
    </xf>
    <xf numFmtId="0" fontId="0" fillId="4" borderId="17" xfId="0" applyFill="1" applyBorder="1" applyAlignment="1"/>
    <xf numFmtId="0" fontId="0" fillId="4" borderId="11" xfId="0" applyFill="1" applyBorder="1" applyAlignment="1"/>
    <xf numFmtId="0" fontId="1" fillId="2" borderId="13" xfId="0" applyFont="1" applyFill="1" applyBorder="1" applyAlignment="1">
      <alignment horizontal="center" vertical="center"/>
    </xf>
    <xf numFmtId="0" fontId="4" fillId="4" borderId="17" xfId="0" applyFont="1" applyFill="1" applyBorder="1" applyAlignment="1">
      <alignment horizontal="center" vertical="center" wrapText="1"/>
    </xf>
    <xf numFmtId="0" fontId="4" fillId="4" borderId="11" xfId="0" applyFont="1" applyFill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"/>
  <sheetViews>
    <sheetView zoomScale="90" workbookViewId="0">
      <selection sqref="A1:E1"/>
    </sheetView>
  </sheetViews>
  <sheetFormatPr defaultRowHeight="12.75" x14ac:dyDescent="0.2"/>
  <cols>
    <col min="1" max="1" width="13.85546875" customWidth="1"/>
    <col min="2" max="2" width="20.7109375" customWidth="1"/>
    <col min="3" max="3" width="20" customWidth="1"/>
  </cols>
  <sheetData>
    <row r="1" spans="1:5" s="10" customFormat="1" ht="60.75" customHeight="1" x14ac:dyDescent="0.25">
      <c r="A1" s="95" t="s">
        <v>35</v>
      </c>
      <c r="B1" s="95"/>
      <c r="C1" s="95"/>
      <c r="D1" s="95"/>
      <c r="E1" s="95"/>
    </row>
    <row r="2" spans="1:5" ht="15" customHeight="1" thickBot="1" x14ac:dyDescent="0.25"/>
    <row r="3" spans="1:5" ht="13.5" thickBot="1" x14ac:dyDescent="0.25">
      <c r="A3" s="93" t="s">
        <v>0</v>
      </c>
      <c r="B3" s="15" t="s">
        <v>11</v>
      </c>
      <c r="C3" s="15" t="s">
        <v>12</v>
      </c>
    </row>
    <row r="4" spans="1:5" ht="13.5" thickBot="1" x14ac:dyDescent="0.25">
      <c r="A4" s="94"/>
      <c r="B4" s="17" t="s">
        <v>17</v>
      </c>
      <c r="C4" s="19" t="s">
        <v>17</v>
      </c>
    </row>
    <row r="5" spans="1:5" ht="13.5" thickBot="1" x14ac:dyDescent="0.25">
      <c r="A5" s="8" t="s">
        <v>10</v>
      </c>
      <c r="B5" s="18" t="s">
        <v>2</v>
      </c>
      <c r="C5" s="20" t="s">
        <v>2</v>
      </c>
    </row>
    <row r="6" spans="1:5" x14ac:dyDescent="0.2">
      <c r="A6" s="9">
        <v>0</v>
      </c>
      <c r="B6" s="21">
        <v>115</v>
      </c>
      <c r="C6" s="22">
        <v>10.6</v>
      </c>
    </row>
    <row r="7" spans="1:5" x14ac:dyDescent="0.2">
      <c r="A7" s="3">
        <v>4.1666666666666664E-2</v>
      </c>
      <c r="B7" s="23">
        <v>116</v>
      </c>
      <c r="C7" s="24">
        <v>10.7</v>
      </c>
    </row>
    <row r="8" spans="1:5" x14ac:dyDescent="0.2">
      <c r="A8" s="3">
        <v>8.3333333333333301E-2</v>
      </c>
      <c r="B8" s="23">
        <v>116</v>
      </c>
      <c r="C8" s="24">
        <v>10.7</v>
      </c>
    </row>
    <row r="9" spans="1:5" x14ac:dyDescent="0.2">
      <c r="A9" s="3">
        <v>0.125</v>
      </c>
      <c r="B9" s="23">
        <v>116</v>
      </c>
      <c r="C9" s="24">
        <v>10.7</v>
      </c>
    </row>
    <row r="10" spans="1:5" x14ac:dyDescent="0.2">
      <c r="A10" s="49">
        <v>0.16666666666666699</v>
      </c>
      <c r="B10" s="50">
        <v>115</v>
      </c>
      <c r="C10" s="51">
        <v>10.7</v>
      </c>
    </row>
    <row r="11" spans="1:5" x14ac:dyDescent="0.2">
      <c r="A11" s="3">
        <v>0.20833333333333301</v>
      </c>
      <c r="B11" s="23">
        <v>113</v>
      </c>
      <c r="C11" s="24">
        <v>10.6</v>
      </c>
    </row>
    <row r="12" spans="1:5" x14ac:dyDescent="0.2">
      <c r="A12" s="3">
        <v>0.25</v>
      </c>
      <c r="B12" s="23">
        <v>112</v>
      </c>
      <c r="C12" s="24">
        <v>10.5</v>
      </c>
    </row>
    <row r="13" spans="1:5" x14ac:dyDescent="0.2">
      <c r="A13" s="3">
        <v>0.29166666666666702</v>
      </c>
      <c r="B13" s="23">
        <v>110</v>
      </c>
      <c r="C13" s="24">
        <v>10.4</v>
      </c>
    </row>
    <row r="14" spans="1:5" x14ac:dyDescent="0.2">
      <c r="A14" s="3">
        <v>0.33333333333333298</v>
      </c>
      <c r="B14" s="23">
        <v>110</v>
      </c>
      <c r="C14" s="24">
        <v>10.199999999999999</v>
      </c>
    </row>
    <row r="15" spans="1:5" x14ac:dyDescent="0.2">
      <c r="A15" s="12">
        <v>0.375</v>
      </c>
      <c r="B15" s="25">
        <v>110</v>
      </c>
      <c r="C15" s="26">
        <v>10.3</v>
      </c>
    </row>
    <row r="16" spans="1:5" x14ac:dyDescent="0.2">
      <c r="A16" s="49">
        <v>0.41666666666666702</v>
      </c>
      <c r="B16" s="50">
        <v>112</v>
      </c>
      <c r="C16" s="51">
        <v>10.199999999999999</v>
      </c>
    </row>
    <row r="17" spans="1:3" x14ac:dyDescent="0.2">
      <c r="A17" s="3">
        <v>0.45833333333333298</v>
      </c>
      <c r="B17" s="23">
        <v>112</v>
      </c>
      <c r="C17" s="24">
        <v>10.3</v>
      </c>
    </row>
    <row r="18" spans="1:3" x14ac:dyDescent="0.2">
      <c r="A18" s="3">
        <v>0.5</v>
      </c>
      <c r="B18" s="23">
        <v>112</v>
      </c>
      <c r="C18" s="24">
        <v>10.3</v>
      </c>
    </row>
    <row r="19" spans="1:3" x14ac:dyDescent="0.2">
      <c r="A19" s="3">
        <v>0.54166666666666696</v>
      </c>
      <c r="B19" s="23">
        <v>112</v>
      </c>
      <c r="C19" s="24">
        <v>10.3</v>
      </c>
    </row>
    <row r="20" spans="1:3" x14ac:dyDescent="0.2">
      <c r="A20" s="3">
        <v>0.58333333333333304</v>
      </c>
      <c r="B20" s="23">
        <v>112</v>
      </c>
      <c r="C20" s="24">
        <v>10.3</v>
      </c>
    </row>
    <row r="21" spans="1:3" x14ac:dyDescent="0.2">
      <c r="A21" s="3">
        <v>0.625</v>
      </c>
      <c r="B21" s="23">
        <v>112</v>
      </c>
      <c r="C21" s="24">
        <v>10.3</v>
      </c>
    </row>
    <row r="22" spans="1:3" x14ac:dyDescent="0.2">
      <c r="A22" s="3">
        <v>0.66666666666666696</v>
      </c>
      <c r="B22" s="23">
        <v>112</v>
      </c>
      <c r="C22" s="24">
        <v>10.3</v>
      </c>
    </row>
    <row r="23" spans="1:3" x14ac:dyDescent="0.2">
      <c r="A23" s="3">
        <v>0.70833333333333304</v>
      </c>
      <c r="B23" s="23">
        <v>112</v>
      </c>
      <c r="C23" s="24">
        <v>10.4</v>
      </c>
    </row>
    <row r="24" spans="1:3" x14ac:dyDescent="0.2">
      <c r="A24" s="12">
        <v>0.75</v>
      </c>
      <c r="B24" s="23">
        <v>112</v>
      </c>
      <c r="C24" s="26">
        <v>10.4</v>
      </c>
    </row>
    <row r="25" spans="1:3" x14ac:dyDescent="0.2">
      <c r="A25" s="3">
        <v>0.79166666666666696</v>
      </c>
      <c r="B25" s="23">
        <v>112</v>
      </c>
      <c r="C25" s="24">
        <v>10.4</v>
      </c>
    </row>
    <row r="26" spans="1:3" x14ac:dyDescent="0.2">
      <c r="A26" s="3">
        <v>0.83333333333333304</v>
      </c>
      <c r="B26" s="23">
        <v>113</v>
      </c>
      <c r="C26" s="24">
        <v>10.5</v>
      </c>
    </row>
    <row r="27" spans="1:3" x14ac:dyDescent="0.2">
      <c r="A27" s="3">
        <v>0.875</v>
      </c>
      <c r="B27" s="23">
        <v>113</v>
      </c>
      <c r="C27" s="24">
        <v>10.5</v>
      </c>
    </row>
    <row r="28" spans="1:3" x14ac:dyDescent="0.2">
      <c r="A28" s="49">
        <v>0.91666666666666696</v>
      </c>
      <c r="B28" s="50">
        <v>115</v>
      </c>
      <c r="C28" s="51">
        <v>10.6</v>
      </c>
    </row>
    <row r="29" spans="1:3" x14ac:dyDescent="0.2">
      <c r="A29" s="3">
        <v>0.95833333333333304</v>
      </c>
      <c r="B29" s="23">
        <v>116</v>
      </c>
      <c r="C29" s="24">
        <v>10.7</v>
      </c>
    </row>
    <row r="30" spans="1:3" ht="13.5" thickBot="1" x14ac:dyDescent="0.25">
      <c r="A30" s="4">
        <v>0.999999999999999</v>
      </c>
      <c r="B30" s="27">
        <v>116</v>
      </c>
      <c r="C30" s="28">
        <v>10.7</v>
      </c>
    </row>
    <row r="34" spans="1:2" x14ac:dyDescent="0.2">
      <c r="A34" s="32" t="s">
        <v>13</v>
      </c>
      <c r="B34" t="s">
        <v>32</v>
      </c>
    </row>
    <row r="35" spans="1:2" x14ac:dyDescent="0.2">
      <c r="A35" s="32" t="s">
        <v>14</v>
      </c>
      <c r="B35" t="s">
        <v>18</v>
      </c>
    </row>
  </sheetData>
  <mergeCells count="2">
    <mergeCell ref="A3:A4"/>
    <mergeCell ref="A1:E1"/>
  </mergeCells>
  <phoneticPr fontId="0" type="noConversion"/>
  <pageMargins left="1.37" right="0.19685039370078741" top="0.78740157480314965" bottom="0.98425196850393704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7"/>
  <sheetViews>
    <sheetView tabSelected="1" zoomScaleNormal="100" workbookViewId="0">
      <selection sqref="A1:O1"/>
    </sheetView>
  </sheetViews>
  <sheetFormatPr defaultRowHeight="12.75" x14ac:dyDescent="0.2"/>
  <cols>
    <col min="1" max="1" width="6.7109375" customWidth="1"/>
    <col min="2" max="2" width="7.5703125" customWidth="1"/>
    <col min="3" max="3" width="7.140625" customWidth="1"/>
    <col min="5" max="5" width="7.28515625" customWidth="1"/>
    <col min="7" max="9" width="7.28515625" customWidth="1"/>
    <col min="11" max="11" width="7.28515625" customWidth="1"/>
    <col min="13" max="13" width="7.28515625" customWidth="1"/>
    <col min="14" max="14" width="10" customWidth="1"/>
    <col min="15" max="15" width="7.28515625" customWidth="1"/>
  </cols>
  <sheetData>
    <row r="1" spans="1:15" ht="39.75" customHeight="1" x14ac:dyDescent="0.2">
      <c r="A1" s="104" t="s">
        <v>36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</row>
    <row r="2" spans="1:15" ht="15" customHeight="1" thickBo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</row>
    <row r="3" spans="1:15" ht="15" customHeight="1" thickBot="1" x14ac:dyDescent="0.25">
      <c r="A3" s="105" t="s">
        <v>0</v>
      </c>
      <c r="B3" s="96" t="s">
        <v>34</v>
      </c>
      <c r="C3" s="96" t="s">
        <v>20</v>
      </c>
      <c r="D3" s="99" t="s">
        <v>15</v>
      </c>
      <c r="E3" s="100"/>
      <c r="F3" s="100"/>
      <c r="G3" s="101"/>
      <c r="H3" s="96" t="s">
        <v>30</v>
      </c>
      <c r="I3" s="96" t="s">
        <v>19</v>
      </c>
      <c r="J3" s="99" t="s">
        <v>16</v>
      </c>
      <c r="K3" s="100"/>
      <c r="L3" s="100"/>
      <c r="M3" s="101"/>
      <c r="N3" s="110" t="s">
        <v>21</v>
      </c>
      <c r="O3" s="101"/>
    </row>
    <row r="4" spans="1:15" ht="13.5" customHeight="1" thickBot="1" x14ac:dyDescent="0.25">
      <c r="A4" s="106"/>
      <c r="B4" s="97"/>
      <c r="C4" s="97"/>
      <c r="D4" s="102" t="s">
        <v>7</v>
      </c>
      <c r="E4" s="103"/>
      <c r="F4" s="102" t="s">
        <v>8</v>
      </c>
      <c r="G4" s="103"/>
      <c r="H4" s="97"/>
      <c r="I4" s="97"/>
      <c r="J4" s="102" t="s">
        <v>7</v>
      </c>
      <c r="K4" s="103"/>
      <c r="L4" s="102" t="s">
        <v>8</v>
      </c>
      <c r="M4" s="103"/>
      <c r="N4" s="108" t="s">
        <v>7</v>
      </c>
      <c r="O4" s="109"/>
    </row>
    <row r="5" spans="1:15" ht="13.5" thickBot="1" x14ac:dyDescent="0.25">
      <c r="A5" s="107"/>
      <c r="B5" s="98"/>
      <c r="C5" s="98"/>
      <c r="D5" s="8" t="s">
        <v>4</v>
      </c>
      <c r="E5" s="7">
        <v>6000</v>
      </c>
      <c r="F5" s="8" t="s">
        <v>4</v>
      </c>
      <c r="G5" s="7">
        <v>6000</v>
      </c>
      <c r="H5" s="98"/>
      <c r="I5" s="98"/>
      <c r="J5" s="8" t="s">
        <v>4</v>
      </c>
      <c r="K5" s="7">
        <v>6000</v>
      </c>
      <c r="L5" s="7" t="s">
        <v>4</v>
      </c>
      <c r="M5" s="16">
        <v>6000</v>
      </c>
      <c r="N5" s="8" t="s">
        <v>4</v>
      </c>
      <c r="O5" s="7">
        <v>1</v>
      </c>
    </row>
    <row r="6" spans="1:15" ht="26.1" customHeight="1" thickBot="1" x14ac:dyDescent="0.25">
      <c r="A6" s="7" t="s">
        <v>10</v>
      </c>
      <c r="B6" s="8" t="s">
        <v>1</v>
      </c>
      <c r="C6" s="8" t="s">
        <v>1</v>
      </c>
      <c r="D6" s="29" t="s">
        <v>6</v>
      </c>
      <c r="E6" s="30" t="s">
        <v>5</v>
      </c>
      <c r="F6" s="29" t="s">
        <v>6</v>
      </c>
      <c r="G6" s="30" t="s">
        <v>5</v>
      </c>
      <c r="H6" s="8" t="s">
        <v>1</v>
      </c>
      <c r="I6" s="8" t="s">
        <v>1</v>
      </c>
      <c r="J6" s="29" t="s">
        <v>6</v>
      </c>
      <c r="K6" s="30" t="s">
        <v>5</v>
      </c>
      <c r="L6" s="30" t="s">
        <v>6</v>
      </c>
      <c r="M6" s="31" t="s">
        <v>5</v>
      </c>
      <c r="N6" s="29" t="s">
        <v>6</v>
      </c>
      <c r="O6" s="30" t="s">
        <v>5</v>
      </c>
    </row>
    <row r="7" spans="1:15" x14ac:dyDescent="0.2">
      <c r="A7" s="6">
        <v>0</v>
      </c>
      <c r="B7" s="52">
        <v>2</v>
      </c>
      <c r="C7" s="52">
        <v>0</v>
      </c>
      <c r="D7" s="61">
        <v>1301.8800000000001</v>
      </c>
      <c r="E7" s="53" t="s">
        <v>9</v>
      </c>
      <c r="F7" s="53">
        <v>3574.99</v>
      </c>
      <c r="G7" s="53" t="s">
        <v>9</v>
      </c>
      <c r="H7" s="54">
        <v>4</v>
      </c>
      <c r="I7" s="62">
        <v>18</v>
      </c>
      <c r="J7" s="73">
        <v>9511.92</v>
      </c>
      <c r="K7" s="74" t="s">
        <v>9</v>
      </c>
      <c r="L7" s="74">
        <v>5846.56</v>
      </c>
      <c r="M7" s="74" t="s">
        <v>9</v>
      </c>
      <c r="N7" s="63">
        <v>565317.80000000005</v>
      </c>
      <c r="O7" s="74" t="s">
        <v>9</v>
      </c>
    </row>
    <row r="8" spans="1:15" x14ac:dyDescent="0.2">
      <c r="A8" s="1">
        <v>4.1666666666666664E-2</v>
      </c>
      <c r="B8" s="42">
        <v>2</v>
      </c>
      <c r="C8" s="42">
        <v>0</v>
      </c>
      <c r="D8" s="58">
        <v>1301.8800000000001</v>
      </c>
      <c r="E8" s="24">
        <f>(D8-D7)*E$5</f>
        <v>0</v>
      </c>
      <c r="F8" s="59">
        <v>3574.99</v>
      </c>
      <c r="G8" s="24">
        <f>(F8-F7)*G$5</f>
        <v>0</v>
      </c>
      <c r="H8" s="42">
        <v>4</v>
      </c>
      <c r="I8" s="48">
        <v>27.067669172932327</v>
      </c>
      <c r="J8" s="75">
        <v>9511.98</v>
      </c>
      <c r="K8" s="24">
        <f>(J8-J7)*K$5</f>
        <v>359.9999999969441</v>
      </c>
      <c r="L8" s="75">
        <v>5846.6100000000006</v>
      </c>
      <c r="M8" s="24">
        <f>(L8-L7)*M$5</f>
        <v>300.00000000109139</v>
      </c>
      <c r="N8" s="78">
        <v>565318.40000000002</v>
      </c>
      <c r="O8" s="24">
        <f t="shared" ref="O8:O31" si="0">(N8-N7)*O$5</f>
        <v>0.59999999997671694</v>
      </c>
    </row>
    <row r="9" spans="1:15" x14ac:dyDescent="0.2">
      <c r="A9" s="1">
        <v>8.3333333333333301E-2</v>
      </c>
      <c r="B9" s="42">
        <v>2</v>
      </c>
      <c r="C9" s="42">
        <v>0</v>
      </c>
      <c r="D9" s="58">
        <v>1301.8800000000001</v>
      </c>
      <c r="E9" s="24">
        <f t="shared" ref="E9:E31" si="1">(D9-D8)*E$5</f>
        <v>0</v>
      </c>
      <c r="F9" s="59">
        <v>3574.99</v>
      </c>
      <c r="G9" s="24">
        <f t="shared" ref="G9:G31" si="2">(F9-F8)*G$5</f>
        <v>0</v>
      </c>
      <c r="H9" s="42">
        <v>4</v>
      </c>
      <c r="I9" s="48">
        <v>24.81203007518797</v>
      </c>
      <c r="J9" s="75">
        <v>9512.0399999999991</v>
      </c>
      <c r="K9" s="24">
        <f t="shared" ref="K9:M31" si="3">(J9-J8)*K$5</f>
        <v>359.9999999969441</v>
      </c>
      <c r="L9" s="75">
        <v>5846.6600000000008</v>
      </c>
      <c r="M9" s="24">
        <f t="shared" si="3"/>
        <v>300.00000000109139</v>
      </c>
      <c r="N9" s="78">
        <v>565319</v>
      </c>
      <c r="O9" s="24">
        <f t="shared" si="0"/>
        <v>0.59999999997671694</v>
      </c>
    </row>
    <row r="10" spans="1:15" x14ac:dyDescent="0.2">
      <c r="A10" s="1">
        <v>0.125</v>
      </c>
      <c r="B10" s="42">
        <v>2</v>
      </c>
      <c r="C10" s="42">
        <v>0</v>
      </c>
      <c r="D10" s="58">
        <v>1301.8800000000001</v>
      </c>
      <c r="E10" s="24">
        <f t="shared" si="1"/>
        <v>0</v>
      </c>
      <c r="F10" s="59">
        <v>3574.99</v>
      </c>
      <c r="G10" s="24">
        <f t="shared" si="2"/>
        <v>0</v>
      </c>
      <c r="H10" s="42">
        <v>4</v>
      </c>
      <c r="I10" s="48">
        <v>24.81203007518797</v>
      </c>
      <c r="J10" s="75">
        <v>9512.0999999999985</v>
      </c>
      <c r="K10" s="24">
        <f t="shared" si="3"/>
        <v>359.9999999969441</v>
      </c>
      <c r="L10" s="75">
        <v>5846.7100000000009</v>
      </c>
      <c r="M10" s="24">
        <f t="shared" si="3"/>
        <v>300.00000000109139</v>
      </c>
      <c r="N10" s="78">
        <v>565319.6</v>
      </c>
      <c r="O10" s="24">
        <f t="shared" si="0"/>
        <v>0.59999999997671694</v>
      </c>
    </row>
    <row r="11" spans="1:15" s="72" customFormat="1" x14ac:dyDescent="0.2">
      <c r="A11" s="67">
        <v>0.16666666666666699</v>
      </c>
      <c r="B11" s="68">
        <v>2</v>
      </c>
      <c r="C11" s="68">
        <v>0</v>
      </c>
      <c r="D11" s="69">
        <v>1301.8800000000001</v>
      </c>
      <c r="E11" s="51">
        <f t="shared" si="1"/>
        <v>0</v>
      </c>
      <c r="F11" s="70">
        <v>3574.99</v>
      </c>
      <c r="G11" s="51">
        <f t="shared" si="2"/>
        <v>0</v>
      </c>
      <c r="H11" s="68">
        <v>4</v>
      </c>
      <c r="I11" s="71">
        <v>24.81203007518797</v>
      </c>
      <c r="J11" s="76">
        <v>9512.1499999999978</v>
      </c>
      <c r="K11" s="51">
        <f t="shared" si="3"/>
        <v>299.99999999563443</v>
      </c>
      <c r="L11" s="76">
        <v>5846.7600000000011</v>
      </c>
      <c r="M11" s="51">
        <f t="shared" si="3"/>
        <v>300.00000000109139</v>
      </c>
      <c r="N11" s="79">
        <v>565320.1</v>
      </c>
      <c r="O11" s="51">
        <f t="shared" si="0"/>
        <v>0.5</v>
      </c>
    </row>
    <row r="12" spans="1:15" x14ac:dyDescent="0.2">
      <c r="A12" s="1">
        <v>0.20833333333333301</v>
      </c>
      <c r="B12" s="42">
        <v>2</v>
      </c>
      <c r="C12" s="42">
        <v>0</v>
      </c>
      <c r="D12" s="58">
        <v>1301.8800000000001</v>
      </c>
      <c r="E12" s="24">
        <f t="shared" si="1"/>
        <v>0</v>
      </c>
      <c r="F12" s="59">
        <v>3574.99</v>
      </c>
      <c r="G12" s="24">
        <f t="shared" si="2"/>
        <v>0</v>
      </c>
      <c r="H12" s="42">
        <v>4</v>
      </c>
      <c r="I12" s="48">
        <v>26.315789473684209</v>
      </c>
      <c r="J12" s="75">
        <v>9512.2099999999973</v>
      </c>
      <c r="K12" s="24">
        <f t="shared" si="3"/>
        <v>359.9999999969441</v>
      </c>
      <c r="L12" s="75">
        <v>5846.8000000000011</v>
      </c>
      <c r="M12" s="24">
        <f t="shared" si="3"/>
        <v>239.99999999978172</v>
      </c>
      <c r="N12" s="78">
        <v>565320.5</v>
      </c>
      <c r="O12" s="24">
        <f t="shared" si="0"/>
        <v>0.40000000002328306</v>
      </c>
    </row>
    <row r="13" spans="1:15" x14ac:dyDescent="0.2">
      <c r="A13" s="1">
        <v>0.25</v>
      </c>
      <c r="B13" s="42">
        <v>2</v>
      </c>
      <c r="C13" s="42">
        <v>0</v>
      </c>
      <c r="D13" s="58">
        <v>1301.8800000000001</v>
      </c>
      <c r="E13" s="24">
        <f t="shared" si="1"/>
        <v>0</v>
      </c>
      <c r="F13" s="59">
        <v>3574.99</v>
      </c>
      <c r="G13" s="24">
        <f t="shared" si="2"/>
        <v>0</v>
      </c>
      <c r="H13" s="42">
        <v>5</v>
      </c>
      <c r="I13" s="48">
        <v>30.827067669172934</v>
      </c>
      <c r="J13" s="75">
        <v>9512.279999999997</v>
      </c>
      <c r="K13" s="24">
        <f t="shared" si="3"/>
        <v>419.99999999825377</v>
      </c>
      <c r="L13" s="75">
        <v>5846.8400000000011</v>
      </c>
      <c r="M13" s="24">
        <f t="shared" si="3"/>
        <v>239.99999999978172</v>
      </c>
      <c r="N13" s="78">
        <v>565320.80000000005</v>
      </c>
      <c r="O13" s="24">
        <f t="shared" si="0"/>
        <v>0.30000000004656613</v>
      </c>
    </row>
    <row r="14" spans="1:15" x14ac:dyDescent="0.2">
      <c r="A14" s="1">
        <v>0.29166666666666702</v>
      </c>
      <c r="B14" s="42">
        <v>2</v>
      </c>
      <c r="C14" s="42">
        <v>0</v>
      </c>
      <c r="D14" s="58">
        <v>1301.8800000000001</v>
      </c>
      <c r="E14" s="24">
        <f t="shared" si="1"/>
        <v>0</v>
      </c>
      <c r="F14" s="59">
        <v>3574.99</v>
      </c>
      <c r="G14" s="24">
        <f t="shared" si="2"/>
        <v>0</v>
      </c>
      <c r="H14" s="42">
        <v>5</v>
      </c>
      <c r="I14" s="48">
        <v>41.353383458646611</v>
      </c>
      <c r="J14" s="75">
        <v>9512.3699999999972</v>
      </c>
      <c r="K14" s="24">
        <f t="shared" si="3"/>
        <v>540.00000000087311</v>
      </c>
      <c r="L14" s="75">
        <v>5846.8900000000012</v>
      </c>
      <c r="M14" s="24">
        <f t="shared" si="3"/>
        <v>300.00000000109139</v>
      </c>
      <c r="N14" s="78">
        <v>565321.19999999995</v>
      </c>
      <c r="O14" s="24">
        <f t="shared" si="0"/>
        <v>0.39999999990686774</v>
      </c>
    </row>
    <row r="15" spans="1:15" x14ac:dyDescent="0.2">
      <c r="A15" s="1">
        <v>0.33333333333333298</v>
      </c>
      <c r="B15" s="42">
        <v>2</v>
      </c>
      <c r="C15" s="42">
        <v>0</v>
      </c>
      <c r="D15" s="58">
        <v>1301.8800000000001</v>
      </c>
      <c r="E15" s="24">
        <f t="shared" si="1"/>
        <v>0</v>
      </c>
      <c r="F15" s="59">
        <v>3574.99</v>
      </c>
      <c r="G15" s="24">
        <f t="shared" si="2"/>
        <v>0</v>
      </c>
      <c r="H15" s="42">
        <v>5</v>
      </c>
      <c r="I15" s="48">
        <v>42.857142857142854</v>
      </c>
      <c r="J15" s="75">
        <v>9512.4699999999975</v>
      </c>
      <c r="K15" s="24">
        <f t="shared" si="3"/>
        <v>600.00000000218279</v>
      </c>
      <c r="L15" s="75">
        <v>5846.9300000000012</v>
      </c>
      <c r="M15" s="24">
        <f t="shared" si="3"/>
        <v>239.99999999978172</v>
      </c>
      <c r="N15" s="78">
        <v>565321.6</v>
      </c>
      <c r="O15" s="24">
        <f t="shared" si="0"/>
        <v>0.40000000002328306</v>
      </c>
    </row>
    <row r="16" spans="1:15" x14ac:dyDescent="0.2">
      <c r="A16" s="11">
        <v>0.375</v>
      </c>
      <c r="B16" s="42">
        <v>2</v>
      </c>
      <c r="C16" s="43">
        <v>0</v>
      </c>
      <c r="D16" s="58">
        <v>1301.8800000000001</v>
      </c>
      <c r="E16" s="44">
        <f t="shared" si="1"/>
        <v>0</v>
      </c>
      <c r="F16" s="59">
        <v>3574.99</v>
      </c>
      <c r="G16" s="26">
        <f t="shared" si="2"/>
        <v>0</v>
      </c>
      <c r="H16" s="43">
        <v>6</v>
      </c>
      <c r="I16" s="48">
        <v>45.864661654135332</v>
      </c>
      <c r="J16" s="75">
        <v>9512.5699999999979</v>
      </c>
      <c r="K16" s="24">
        <f t="shared" si="3"/>
        <v>600.00000000218279</v>
      </c>
      <c r="L16" s="75">
        <v>5846.9700000000012</v>
      </c>
      <c r="M16" s="24">
        <f t="shared" si="3"/>
        <v>239.99999999978172</v>
      </c>
      <c r="N16" s="80">
        <v>565322</v>
      </c>
      <c r="O16" s="24">
        <f t="shared" si="0"/>
        <v>0.40000000002328306</v>
      </c>
    </row>
    <row r="17" spans="1:15" s="72" customFormat="1" x14ac:dyDescent="0.2">
      <c r="A17" s="67">
        <v>0.41666666666666702</v>
      </c>
      <c r="B17" s="68">
        <v>2</v>
      </c>
      <c r="C17" s="68">
        <v>0</v>
      </c>
      <c r="D17" s="69">
        <v>1301.8800000000001</v>
      </c>
      <c r="E17" s="51">
        <f t="shared" si="1"/>
        <v>0</v>
      </c>
      <c r="F17" s="70">
        <v>3574.99</v>
      </c>
      <c r="G17" s="51">
        <f t="shared" si="2"/>
        <v>0</v>
      </c>
      <c r="H17" s="68">
        <v>6</v>
      </c>
      <c r="I17" s="71">
        <v>44.360902255639097</v>
      </c>
      <c r="J17" s="76">
        <v>9512.659999999998</v>
      </c>
      <c r="K17" s="51">
        <f t="shared" si="3"/>
        <v>540.00000000087311</v>
      </c>
      <c r="L17" s="76">
        <v>5847.0200000000013</v>
      </c>
      <c r="M17" s="51">
        <f t="shared" si="3"/>
        <v>300.00000000109139</v>
      </c>
      <c r="N17" s="79">
        <v>565322.5</v>
      </c>
      <c r="O17" s="51">
        <f t="shared" si="0"/>
        <v>0.5</v>
      </c>
    </row>
    <row r="18" spans="1:15" x14ac:dyDescent="0.2">
      <c r="A18" s="1">
        <v>0.45833333333333298</v>
      </c>
      <c r="B18" s="42">
        <v>2</v>
      </c>
      <c r="C18" s="42">
        <v>0</v>
      </c>
      <c r="D18" s="58">
        <v>1301.8800000000001</v>
      </c>
      <c r="E18" s="24">
        <f t="shared" si="1"/>
        <v>0</v>
      </c>
      <c r="F18" s="59">
        <v>3574.99</v>
      </c>
      <c r="G18" s="24">
        <f t="shared" si="2"/>
        <v>0</v>
      </c>
      <c r="H18" s="42">
        <v>6</v>
      </c>
      <c r="I18" s="48">
        <v>39.097744360902254</v>
      </c>
      <c r="J18" s="75">
        <v>9512.7499999999982</v>
      </c>
      <c r="K18" s="24">
        <f t="shared" si="3"/>
        <v>540.00000000087311</v>
      </c>
      <c r="L18" s="75">
        <v>5847.0600000000013</v>
      </c>
      <c r="M18" s="24">
        <f t="shared" si="3"/>
        <v>239.99999999978172</v>
      </c>
      <c r="N18" s="78">
        <v>565323</v>
      </c>
      <c r="O18" s="24">
        <f t="shared" si="0"/>
        <v>0.5</v>
      </c>
    </row>
    <row r="19" spans="1:15" x14ac:dyDescent="0.2">
      <c r="A19" s="1">
        <v>0.5</v>
      </c>
      <c r="B19" s="42">
        <v>2</v>
      </c>
      <c r="C19" s="42">
        <v>0</v>
      </c>
      <c r="D19" s="58">
        <v>1301.8800000000001</v>
      </c>
      <c r="E19" s="24">
        <f t="shared" si="1"/>
        <v>0</v>
      </c>
      <c r="F19" s="59">
        <v>3574.99</v>
      </c>
      <c r="G19" s="24">
        <f t="shared" si="2"/>
        <v>0</v>
      </c>
      <c r="H19" s="42">
        <v>6</v>
      </c>
      <c r="I19" s="48">
        <v>37.593984962406012</v>
      </c>
      <c r="J19" s="75">
        <v>9512.8399999999983</v>
      </c>
      <c r="K19" s="24">
        <f t="shared" si="3"/>
        <v>540.00000000087311</v>
      </c>
      <c r="L19" s="75">
        <v>5847.1000000000013</v>
      </c>
      <c r="M19" s="24">
        <f t="shared" si="3"/>
        <v>239.99999999978172</v>
      </c>
      <c r="N19" s="78">
        <v>565323.30000000005</v>
      </c>
      <c r="O19" s="24">
        <f t="shared" si="0"/>
        <v>0.30000000004656613</v>
      </c>
    </row>
    <row r="20" spans="1:15" x14ac:dyDescent="0.2">
      <c r="A20" s="1">
        <v>0.54166666666666696</v>
      </c>
      <c r="B20" s="42">
        <v>2</v>
      </c>
      <c r="C20" s="42">
        <v>0</v>
      </c>
      <c r="D20" s="58">
        <v>1301.8800000000001</v>
      </c>
      <c r="E20" s="24">
        <f t="shared" si="1"/>
        <v>0</v>
      </c>
      <c r="F20" s="59">
        <v>3574.99</v>
      </c>
      <c r="G20" s="24">
        <f t="shared" si="2"/>
        <v>0</v>
      </c>
      <c r="H20" s="42">
        <v>6</v>
      </c>
      <c r="I20" s="48">
        <v>36.84210526315789</v>
      </c>
      <c r="J20" s="75">
        <v>9512.9199999999983</v>
      </c>
      <c r="K20" s="24">
        <f t="shared" si="3"/>
        <v>479.99999999956344</v>
      </c>
      <c r="L20" s="75">
        <v>5847.1400000000012</v>
      </c>
      <c r="M20" s="24">
        <f t="shared" si="3"/>
        <v>239.99999999978172</v>
      </c>
      <c r="N20" s="78">
        <v>565323.80000000005</v>
      </c>
      <c r="O20" s="24">
        <f t="shared" si="0"/>
        <v>0.5</v>
      </c>
    </row>
    <row r="21" spans="1:15" x14ac:dyDescent="0.2">
      <c r="A21" s="1">
        <v>0.58333333333333304</v>
      </c>
      <c r="B21" s="42">
        <v>2</v>
      </c>
      <c r="C21" s="42">
        <v>0</v>
      </c>
      <c r="D21" s="58">
        <v>1301.8800000000001</v>
      </c>
      <c r="E21" s="24">
        <f t="shared" si="1"/>
        <v>0</v>
      </c>
      <c r="F21" s="59">
        <v>3574.99</v>
      </c>
      <c r="G21" s="24">
        <f t="shared" si="2"/>
        <v>0</v>
      </c>
      <c r="H21" s="42">
        <v>6</v>
      </c>
      <c r="I21" s="48">
        <v>37.593984962406012</v>
      </c>
      <c r="J21" s="75">
        <v>9512.9999999999982</v>
      </c>
      <c r="K21" s="24">
        <f t="shared" si="3"/>
        <v>479.99999999956344</v>
      </c>
      <c r="L21" s="75">
        <v>5847.1800000000012</v>
      </c>
      <c r="M21" s="24">
        <f t="shared" si="3"/>
        <v>239.99999999978172</v>
      </c>
      <c r="N21" s="78">
        <v>565324.4</v>
      </c>
      <c r="O21" s="24">
        <f t="shared" si="0"/>
        <v>0.59999999997671694</v>
      </c>
    </row>
    <row r="22" spans="1:15" x14ac:dyDescent="0.2">
      <c r="A22" s="1">
        <v>0.625</v>
      </c>
      <c r="B22" s="42">
        <v>2</v>
      </c>
      <c r="C22" s="42">
        <v>0</v>
      </c>
      <c r="D22" s="58">
        <v>1301.8800000000001</v>
      </c>
      <c r="E22" s="24">
        <f t="shared" si="1"/>
        <v>0</v>
      </c>
      <c r="F22" s="59">
        <v>3574.99</v>
      </c>
      <c r="G22" s="24">
        <f t="shared" si="2"/>
        <v>0</v>
      </c>
      <c r="H22" s="42">
        <v>6</v>
      </c>
      <c r="I22" s="48">
        <v>36.84210526315789</v>
      </c>
      <c r="J22" s="75">
        <v>9513.0799999999981</v>
      </c>
      <c r="K22" s="24">
        <f t="shared" si="3"/>
        <v>479.99999999956344</v>
      </c>
      <c r="L22" s="75">
        <v>5847.2200000000012</v>
      </c>
      <c r="M22" s="24">
        <f t="shared" si="3"/>
        <v>239.99999999978172</v>
      </c>
      <c r="N22" s="78">
        <v>565324.80000000005</v>
      </c>
      <c r="O22" s="24">
        <f t="shared" si="0"/>
        <v>0.40000000002328306</v>
      </c>
    </row>
    <row r="23" spans="1:15" x14ac:dyDescent="0.2">
      <c r="A23" s="1">
        <v>0.66666666666666696</v>
      </c>
      <c r="B23" s="42">
        <v>2</v>
      </c>
      <c r="C23" s="42">
        <v>0</v>
      </c>
      <c r="D23" s="58">
        <v>1301.8800000000001</v>
      </c>
      <c r="E23" s="24">
        <f t="shared" si="1"/>
        <v>0</v>
      </c>
      <c r="F23" s="59">
        <v>3574.99</v>
      </c>
      <c r="G23" s="24">
        <f t="shared" si="2"/>
        <v>0</v>
      </c>
      <c r="H23" s="42">
        <v>5</v>
      </c>
      <c r="I23" s="48">
        <v>42.857142857142854</v>
      </c>
      <c r="J23" s="75">
        <v>9513.1699999999983</v>
      </c>
      <c r="K23" s="24">
        <f t="shared" si="3"/>
        <v>540.00000000087311</v>
      </c>
      <c r="L23" s="75">
        <v>5847.2600000000011</v>
      </c>
      <c r="M23" s="24">
        <f t="shared" si="3"/>
        <v>239.99999999978172</v>
      </c>
      <c r="N23" s="78">
        <v>565325.4</v>
      </c>
      <c r="O23" s="24">
        <f t="shared" si="0"/>
        <v>0.59999999997671694</v>
      </c>
    </row>
    <row r="24" spans="1:15" x14ac:dyDescent="0.2">
      <c r="A24" s="1">
        <v>0.70833333333333304</v>
      </c>
      <c r="B24" s="42">
        <v>2</v>
      </c>
      <c r="C24" s="42">
        <v>0</v>
      </c>
      <c r="D24" s="58">
        <v>1301.8800000000001</v>
      </c>
      <c r="E24" s="24">
        <f t="shared" si="1"/>
        <v>0</v>
      </c>
      <c r="F24" s="59">
        <v>3574.99</v>
      </c>
      <c r="G24" s="24">
        <f t="shared" si="2"/>
        <v>0</v>
      </c>
      <c r="H24" s="42">
        <v>5</v>
      </c>
      <c r="I24" s="48">
        <v>49.624060150375939</v>
      </c>
      <c r="J24" s="75">
        <v>9513.2799999999988</v>
      </c>
      <c r="K24" s="24">
        <f t="shared" si="3"/>
        <v>660.00000000349246</v>
      </c>
      <c r="L24" s="75">
        <v>5847.3000000000011</v>
      </c>
      <c r="M24" s="24">
        <f t="shared" si="3"/>
        <v>239.99999999978172</v>
      </c>
      <c r="N24" s="78">
        <v>565325.9</v>
      </c>
      <c r="O24" s="24">
        <f t="shared" si="0"/>
        <v>0.5</v>
      </c>
    </row>
    <row r="25" spans="1:15" x14ac:dyDescent="0.2">
      <c r="A25" s="11">
        <v>0.75</v>
      </c>
      <c r="B25" s="42">
        <v>2</v>
      </c>
      <c r="C25" s="43">
        <v>0</v>
      </c>
      <c r="D25" s="58">
        <v>1301.8800000000001</v>
      </c>
      <c r="E25" s="44">
        <f t="shared" si="1"/>
        <v>0</v>
      </c>
      <c r="F25" s="59">
        <v>3574.99</v>
      </c>
      <c r="G25" s="26">
        <f t="shared" si="2"/>
        <v>0</v>
      </c>
      <c r="H25" s="43">
        <v>5</v>
      </c>
      <c r="I25" s="48">
        <v>51.879699248120296</v>
      </c>
      <c r="J25" s="75">
        <v>9513.39</v>
      </c>
      <c r="K25" s="24">
        <f t="shared" si="3"/>
        <v>660.00000000349246</v>
      </c>
      <c r="L25" s="75">
        <v>5847.3500000000013</v>
      </c>
      <c r="M25" s="24">
        <f t="shared" si="3"/>
        <v>300.00000000109139</v>
      </c>
      <c r="N25" s="80">
        <v>565326.5</v>
      </c>
      <c r="O25" s="24">
        <f t="shared" si="0"/>
        <v>0.59999999997671694</v>
      </c>
    </row>
    <row r="26" spans="1:15" x14ac:dyDescent="0.2">
      <c r="A26" s="1">
        <v>0.79166666666666696</v>
      </c>
      <c r="B26" s="42">
        <v>2</v>
      </c>
      <c r="C26" s="42">
        <v>0</v>
      </c>
      <c r="D26" s="58">
        <v>1301.8800000000001</v>
      </c>
      <c r="E26" s="24">
        <f t="shared" si="1"/>
        <v>0</v>
      </c>
      <c r="F26" s="59">
        <v>3574.99</v>
      </c>
      <c r="G26" s="24">
        <f t="shared" si="2"/>
        <v>0</v>
      </c>
      <c r="H26" s="42">
        <v>6</v>
      </c>
      <c r="I26" s="48">
        <v>48.872180451127818</v>
      </c>
      <c r="J26" s="75">
        <v>9513.5</v>
      </c>
      <c r="K26" s="24">
        <f t="shared" si="3"/>
        <v>660.00000000349246</v>
      </c>
      <c r="L26" s="75">
        <v>5847.4000000000015</v>
      </c>
      <c r="M26" s="24">
        <f t="shared" si="3"/>
        <v>300.00000000109139</v>
      </c>
      <c r="N26" s="78">
        <v>565326.69999999995</v>
      </c>
      <c r="O26" s="24">
        <f t="shared" si="0"/>
        <v>0.19999999995343387</v>
      </c>
    </row>
    <row r="27" spans="1:15" x14ac:dyDescent="0.2">
      <c r="A27" s="1">
        <v>0.83333333333333304</v>
      </c>
      <c r="B27" s="42">
        <v>2</v>
      </c>
      <c r="C27" s="42">
        <v>0</v>
      </c>
      <c r="D27" s="58">
        <v>1301.8800000000001</v>
      </c>
      <c r="E27" s="24">
        <f t="shared" si="1"/>
        <v>0</v>
      </c>
      <c r="F27" s="59">
        <v>3574.99</v>
      </c>
      <c r="G27" s="24">
        <f t="shared" si="2"/>
        <v>0</v>
      </c>
      <c r="H27" s="42">
        <v>6</v>
      </c>
      <c r="I27" s="48">
        <v>48.120300751879697</v>
      </c>
      <c r="J27" s="75">
        <v>9513.61</v>
      </c>
      <c r="K27" s="24">
        <f t="shared" si="3"/>
        <v>660.00000000349246</v>
      </c>
      <c r="L27" s="75">
        <v>5847.4500000000016</v>
      </c>
      <c r="M27" s="24">
        <f t="shared" si="3"/>
        <v>300.00000000109139</v>
      </c>
      <c r="N27" s="78">
        <v>565327.30000000005</v>
      </c>
      <c r="O27" s="24">
        <f t="shared" si="0"/>
        <v>0.60000000009313226</v>
      </c>
    </row>
    <row r="28" spans="1:15" x14ac:dyDescent="0.2">
      <c r="A28" s="1">
        <v>0.875</v>
      </c>
      <c r="B28" s="42">
        <v>2</v>
      </c>
      <c r="C28" s="42">
        <v>0</v>
      </c>
      <c r="D28" s="58">
        <v>1301.8800000000001</v>
      </c>
      <c r="E28" s="24">
        <f t="shared" si="1"/>
        <v>0</v>
      </c>
      <c r="F28" s="59">
        <v>3574.99</v>
      </c>
      <c r="G28" s="24">
        <f t="shared" si="2"/>
        <v>0</v>
      </c>
      <c r="H28" s="42">
        <v>5</v>
      </c>
      <c r="I28" s="48">
        <v>42.857142857142854</v>
      </c>
      <c r="J28" s="75">
        <v>9513.7100000000009</v>
      </c>
      <c r="K28" s="24">
        <f t="shared" si="3"/>
        <v>600.00000000218279</v>
      </c>
      <c r="L28" s="75">
        <v>5847.5000000000018</v>
      </c>
      <c r="M28" s="24">
        <f t="shared" si="3"/>
        <v>300.00000000109139</v>
      </c>
      <c r="N28" s="78">
        <v>565327.80000000005</v>
      </c>
      <c r="O28" s="24">
        <f t="shared" si="0"/>
        <v>0.5</v>
      </c>
    </row>
    <row r="29" spans="1:15" s="72" customFormat="1" x14ac:dyDescent="0.2">
      <c r="A29" s="67">
        <v>0.91666666666666696</v>
      </c>
      <c r="B29" s="68">
        <v>2</v>
      </c>
      <c r="C29" s="68">
        <v>0</v>
      </c>
      <c r="D29" s="69">
        <v>1301.8800000000001</v>
      </c>
      <c r="E29" s="51">
        <f t="shared" si="1"/>
        <v>0</v>
      </c>
      <c r="F29" s="70">
        <v>3574.99</v>
      </c>
      <c r="G29" s="51">
        <f t="shared" si="2"/>
        <v>0</v>
      </c>
      <c r="H29" s="68">
        <v>5</v>
      </c>
      <c r="I29" s="71">
        <v>39.097744360902254</v>
      </c>
      <c r="J29" s="76">
        <v>9513.8000000000011</v>
      </c>
      <c r="K29" s="51">
        <f t="shared" si="3"/>
        <v>540.00000000087311</v>
      </c>
      <c r="L29" s="76">
        <v>5847.550000000002</v>
      </c>
      <c r="M29" s="51">
        <f t="shared" si="3"/>
        <v>300.00000000109139</v>
      </c>
      <c r="N29" s="79">
        <v>565328.4</v>
      </c>
      <c r="O29" s="51">
        <f t="shared" si="0"/>
        <v>0.59999999997671694</v>
      </c>
    </row>
    <row r="30" spans="1:15" x14ac:dyDescent="0.2">
      <c r="A30" s="1">
        <v>0.95833333333333304</v>
      </c>
      <c r="B30" s="42">
        <v>2</v>
      </c>
      <c r="C30" s="42">
        <v>0</v>
      </c>
      <c r="D30" s="58">
        <v>1301.8800000000001</v>
      </c>
      <c r="E30" s="24">
        <f t="shared" si="1"/>
        <v>0</v>
      </c>
      <c r="F30" s="59">
        <v>3574.99</v>
      </c>
      <c r="G30" s="24">
        <f t="shared" si="2"/>
        <v>0</v>
      </c>
      <c r="H30" s="42">
        <v>5</v>
      </c>
      <c r="I30" s="48">
        <v>31.578947368421048</v>
      </c>
      <c r="J30" s="75">
        <v>9513.8700000000008</v>
      </c>
      <c r="K30" s="24">
        <f t="shared" si="3"/>
        <v>419.99999999825377</v>
      </c>
      <c r="L30" s="75">
        <v>5847.6000000000022</v>
      </c>
      <c r="M30" s="24">
        <f t="shared" si="3"/>
        <v>300.00000000109139</v>
      </c>
      <c r="N30" s="78">
        <v>565329</v>
      </c>
      <c r="O30" s="24">
        <f t="shared" si="0"/>
        <v>0.59999999997671694</v>
      </c>
    </row>
    <row r="31" spans="1:15" ht="13.5" thickBot="1" x14ac:dyDescent="0.25">
      <c r="A31" s="2">
        <v>0.999999999999999</v>
      </c>
      <c r="B31" s="55">
        <v>2</v>
      </c>
      <c r="C31" s="55">
        <v>0</v>
      </c>
      <c r="D31" s="64">
        <v>1301.8800000000001</v>
      </c>
      <c r="E31" s="56">
        <f t="shared" si="1"/>
        <v>0</v>
      </c>
      <c r="F31" s="65">
        <v>3574.99</v>
      </c>
      <c r="G31" s="56">
        <f t="shared" si="2"/>
        <v>0</v>
      </c>
      <c r="H31" s="55">
        <v>4</v>
      </c>
      <c r="I31" s="66">
        <v>27.819548872180448</v>
      </c>
      <c r="J31" s="77">
        <v>9513.93</v>
      </c>
      <c r="K31" s="28">
        <f t="shared" si="3"/>
        <v>359.9999999969441</v>
      </c>
      <c r="L31" s="77">
        <v>5847.6400000000021</v>
      </c>
      <c r="M31" s="28">
        <f t="shared" si="3"/>
        <v>239.99999999978172</v>
      </c>
      <c r="N31" s="57">
        <v>565329.4</v>
      </c>
      <c r="O31" s="28">
        <f t="shared" si="0"/>
        <v>0.40000000002328306</v>
      </c>
    </row>
    <row r="32" spans="1:15" ht="13.5" thickBot="1" x14ac:dyDescent="0.25">
      <c r="A32" s="5" t="s">
        <v>3</v>
      </c>
      <c r="B32" s="60"/>
      <c r="C32" s="60"/>
      <c r="E32" s="60">
        <f>SUM(E8:E31)</f>
        <v>0</v>
      </c>
      <c r="G32" s="60">
        <f>SUM(G8:G31)</f>
        <v>0</v>
      </c>
      <c r="H32" s="60"/>
      <c r="I32" s="60"/>
      <c r="J32" s="46"/>
      <c r="K32" s="60">
        <f>SUM(K8:K31)</f>
        <v>12060.00000000131</v>
      </c>
      <c r="M32" s="60">
        <f>SUM(M8:M31)</f>
        <v>6480.0000000104774</v>
      </c>
      <c r="O32" s="60">
        <f>SUM(O8:O31)</f>
        <v>11.599999999976717</v>
      </c>
    </row>
    <row r="36" spans="1:4" x14ac:dyDescent="0.2">
      <c r="A36" s="32" t="s">
        <v>13</v>
      </c>
      <c r="B36" s="32"/>
      <c r="C36" s="32"/>
      <c r="D36" t="s">
        <v>32</v>
      </c>
    </row>
    <row r="37" spans="1:4" x14ac:dyDescent="0.2">
      <c r="A37" s="32" t="s">
        <v>14</v>
      </c>
      <c r="B37" s="32"/>
      <c r="C37" s="32"/>
      <c r="D37" t="s">
        <v>18</v>
      </c>
    </row>
  </sheetData>
  <mergeCells count="14">
    <mergeCell ref="B3:B5"/>
    <mergeCell ref="D3:G3"/>
    <mergeCell ref="L4:M4"/>
    <mergeCell ref="C3:C5"/>
    <mergeCell ref="A1:O1"/>
    <mergeCell ref="A3:A5"/>
    <mergeCell ref="D4:E4"/>
    <mergeCell ref="F4:G4"/>
    <mergeCell ref="N4:O4"/>
    <mergeCell ref="J3:M3"/>
    <mergeCell ref="I3:I5"/>
    <mergeCell ref="J4:K4"/>
    <mergeCell ref="H3:H5"/>
    <mergeCell ref="N3:O3"/>
  </mergeCells>
  <phoneticPr fontId="0" type="noConversion"/>
  <printOptions horizontalCentered="1"/>
  <pageMargins left="0.39370078740157483" right="0" top="0.78740157480314965" bottom="0.39370078740157483" header="0.51181102362204722" footer="0.51181102362204722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"/>
  <sheetViews>
    <sheetView zoomScaleNormal="100" workbookViewId="0">
      <selection sqref="A1:J1"/>
    </sheetView>
  </sheetViews>
  <sheetFormatPr defaultRowHeight="12.75" x14ac:dyDescent="0.2"/>
  <cols>
    <col min="1" max="1" width="7.7109375" style="37" customWidth="1"/>
    <col min="2" max="2" width="5.85546875" customWidth="1"/>
    <col min="3" max="3" width="9" customWidth="1"/>
    <col min="4" max="4" width="8.5703125" customWidth="1"/>
    <col min="5" max="5" width="9" customWidth="1"/>
    <col min="6" max="6" width="8.5703125" customWidth="1"/>
    <col min="7" max="7" width="9" customWidth="1"/>
    <col min="8" max="8" width="8.5703125" customWidth="1"/>
    <col min="9" max="9" width="9" customWidth="1"/>
    <col min="10" max="10" width="8.5703125" customWidth="1"/>
  </cols>
  <sheetData>
    <row r="1" spans="1:10" ht="56.25" customHeight="1" x14ac:dyDescent="0.2">
      <c r="A1" s="118" t="s">
        <v>37</v>
      </c>
      <c r="B1" s="118"/>
      <c r="C1" s="118"/>
      <c r="D1" s="118"/>
      <c r="E1" s="118"/>
      <c r="F1" s="118"/>
      <c r="G1" s="118"/>
      <c r="H1" s="118"/>
      <c r="I1" s="118"/>
      <c r="J1" s="118"/>
    </row>
    <row r="2" spans="1:10" ht="15" customHeight="1" thickBot="1" x14ac:dyDescent="0.25">
      <c r="A2" s="39"/>
      <c r="B2" s="39"/>
      <c r="C2" s="39"/>
      <c r="D2" s="39"/>
      <c r="E2" s="39"/>
      <c r="F2" s="39"/>
      <c r="G2" s="39"/>
      <c r="H2" s="39"/>
      <c r="I2" s="39"/>
      <c r="J2" s="39"/>
    </row>
    <row r="3" spans="1:10" ht="21" customHeight="1" thickBot="1" x14ac:dyDescent="0.25">
      <c r="A3" s="113" t="s">
        <v>29</v>
      </c>
      <c r="B3" s="114"/>
      <c r="C3" s="114"/>
      <c r="D3" s="114"/>
      <c r="E3" s="114"/>
      <c r="F3" s="114"/>
      <c r="G3" s="114"/>
      <c r="H3" s="114"/>
      <c r="I3" s="114"/>
      <c r="J3" s="115"/>
    </row>
    <row r="4" spans="1:10" ht="15.95" customHeight="1" thickBot="1" x14ac:dyDescent="0.25">
      <c r="A4" s="119" t="s">
        <v>0</v>
      </c>
      <c r="B4" s="97" t="s">
        <v>31</v>
      </c>
      <c r="C4" s="116" t="s">
        <v>26</v>
      </c>
      <c r="D4" s="116"/>
      <c r="E4" s="116"/>
      <c r="F4" s="116"/>
      <c r="G4" s="116"/>
      <c r="H4" s="116"/>
      <c r="I4" s="116"/>
      <c r="J4" s="117"/>
    </row>
    <row r="5" spans="1:10" ht="15.95" customHeight="1" thickBot="1" x14ac:dyDescent="0.25">
      <c r="A5" s="119"/>
      <c r="B5" s="97"/>
      <c r="C5" s="110" t="s">
        <v>7</v>
      </c>
      <c r="D5" s="100"/>
      <c r="E5" s="100"/>
      <c r="F5" s="101"/>
      <c r="G5" s="100" t="s">
        <v>8</v>
      </c>
      <c r="H5" s="100"/>
      <c r="I5" s="100"/>
      <c r="J5" s="101"/>
    </row>
    <row r="6" spans="1:10" ht="15.95" customHeight="1" thickBot="1" x14ac:dyDescent="0.25">
      <c r="A6" s="119"/>
      <c r="B6" s="97"/>
      <c r="C6" s="111" t="s">
        <v>28</v>
      </c>
      <c r="D6" s="112"/>
      <c r="E6" s="121" t="s">
        <v>27</v>
      </c>
      <c r="F6" s="112"/>
      <c r="G6" s="111" t="s">
        <v>28</v>
      </c>
      <c r="H6" s="112"/>
      <c r="I6" s="111" t="s">
        <v>27</v>
      </c>
      <c r="J6" s="112"/>
    </row>
    <row r="7" spans="1:10" ht="14.1" customHeight="1" thickBot="1" x14ac:dyDescent="0.25">
      <c r="A7" s="120"/>
      <c r="B7" s="98"/>
      <c r="C7" s="8" t="s">
        <v>4</v>
      </c>
      <c r="D7" s="7">
        <v>22000</v>
      </c>
      <c r="E7" s="38" t="s">
        <v>4</v>
      </c>
      <c r="F7" s="7">
        <v>22000</v>
      </c>
      <c r="G7" s="8" t="s">
        <v>4</v>
      </c>
      <c r="H7" s="7">
        <v>22000</v>
      </c>
      <c r="I7" s="8" t="s">
        <v>4</v>
      </c>
      <c r="J7" s="7">
        <v>22000</v>
      </c>
    </row>
    <row r="8" spans="1:10" ht="26.1" customHeight="1" thickBot="1" x14ac:dyDescent="0.25">
      <c r="A8" s="7" t="s">
        <v>10</v>
      </c>
      <c r="B8" s="8" t="s">
        <v>1</v>
      </c>
      <c r="C8" s="33" t="s">
        <v>6</v>
      </c>
      <c r="D8" s="34" t="s">
        <v>5</v>
      </c>
      <c r="E8" s="40" t="s">
        <v>6</v>
      </c>
      <c r="F8" s="34" t="s">
        <v>5</v>
      </c>
      <c r="G8" s="33" t="s">
        <v>6</v>
      </c>
      <c r="H8" s="34" t="s">
        <v>5</v>
      </c>
      <c r="I8" s="33" t="s">
        <v>6</v>
      </c>
      <c r="J8" s="34" t="s">
        <v>5</v>
      </c>
    </row>
    <row r="9" spans="1:10" ht="14.1" customHeight="1" x14ac:dyDescent="0.2">
      <c r="A9" s="14">
        <v>0</v>
      </c>
      <c r="B9" s="41">
        <v>59</v>
      </c>
      <c r="C9" s="81">
        <v>841.49</v>
      </c>
      <c r="D9" s="82" t="s">
        <v>9</v>
      </c>
      <c r="E9" s="82">
        <v>532.48</v>
      </c>
      <c r="F9" s="82" t="s">
        <v>9</v>
      </c>
      <c r="G9" s="82">
        <v>858.57</v>
      </c>
      <c r="H9" s="82" t="s">
        <v>9</v>
      </c>
      <c r="I9" s="82">
        <v>232.26</v>
      </c>
      <c r="J9" s="82" t="s">
        <v>9</v>
      </c>
    </row>
    <row r="10" spans="1:10" ht="14.1" customHeight="1" x14ac:dyDescent="0.2">
      <c r="A10" s="1">
        <v>4.1666666666666664E-2</v>
      </c>
      <c r="B10" s="47">
        <v>55</v>
      </c>
      <c r="C10" s="75">
        <v>841.86</v>
      </c>
      <c r="D10" s="24">
        <f t="shared" ref="D10:D33" si="0">(C10-C9)*D$7</f>
        <v>8140.0000000001</v>
      </c>
      <c r="E10" s="75">
        <v>532.48</v>
      </c>
      <c r="F10" s="24">
        <f t="shared" ref="F10:F33" si="1">(E10-E9)*F$7</f>
        <v>0</v>
      </c>
      <c r="G10" s="75">
        <v>858.93000000000006</v>
      </c>
      <c r="H10" s="24">
        <f t="shared" ref="H10:H33" si="2">(G10-G9)*H$7</f>
        <v>7920.0000000003001</v>
      </c>
      <c r="I10" s="75">
        <v>232.26</v>
      </c>
      <c r="J10" s="24">
        <f t="shared" ref="J10:J33" si="3">(I10-I9)*J$7</f>
        <v>0</v>
      </c>
    </row>
    <row r="11" spans="1:10" ht="14.1" customHeight="1" x14ac:dyDescent="0.2">
      <c r="A11" s="1">
        <v>8.3333333333333301E-2</v>
      </c>
      <c r="B11" s="47">
        <v>60</v>
      </c>
      <c r="C11" s="75">
        <v>842.22</v>
      </c>
      <c r="D11" s="24">
        <f t="shared" si="0"/>
        <v>7920.0000000003001</v>
      </c>
      <c r="E11" s="75">
        <v>532.48</v>
      </c>
      <c r="F11" s="24">
        <f t="shared" si="1"/>
        <v>0</v>
      </c>
      <c r="G11" s="75">
        <v>859.2600000000001</v>
      </c>
      <c r="H11" s="24">
        <f t="shared" si="2"/>
        <v>7260.0000000009004</v>
      </c>
      <c r="I11" s="75">
        <v>232.26</v>
      </c>
      <c r="J11" s="24">
        <f t="shared" si="3"/>
        <v>0</v>
      </c>
    </row>
    <row r="12" spans="1:10" ht="14.1" customHeight="1" x14ac:dyDescent="0.2">
      <c r="A12" s="1">
        <v>0.125</v>
      </c>
      <c r="B12" s="47">
        <v>57</v>
      </c>
      <c r="C12" s="75">
        <v>842.59</v>
      </c>
      <c r="D12" s="24">
        <f t="shared" si="0"/>
        <v>8140.0000000001</v>
      </c>
      <c r="E12" s="75">
        <v>532.48</v>
      </c>
      <c r="F12" s="24">
        <f t="shared" si="1"/>
        <v>0</v>
      </c>
      <c r="G12" s="75">
        <v>859.59000000000015</v>
      </c>
      <c r="H12" s="24">
        <f t="shared" si="2"/>
        <v>7260.0000000009004</v>
      </c>
      <c r="I12" s="75">
        <v>232.26</v>
      </c>
      <c r="J12" s="24">
        <f t="shared" si="3"/>
        <v>0</v>
      </c>
    </row>
    <row r="13" spans="1:10" s="72" customFormat="1" ht="14.1" customHeight="1" x14ac:dyDescent="0.2">
      <c r="A13" s="67">
        <v>0.16666666666666699</v>
      </c>
      <c r="B13" s="85">
        <v>62</v>
      </c>
      <c r="C13" s="76">
        <v>843.01</v>
      </c>
      <c r="D13" s="51">
        <f t="shared" si="0"/>
        <v>9239.9999999990996</v>
      </c>
      <c r="E13" s="76">
        <v>532.48</v>
      </c>
      <c r="F13" s="51">
        <f t="shared" si="1"/>
        <v>0</v>
      </c>
      <c r="G13" s="76">
        <v>859.95000000000016</v>
      </c>
      <c r="H13" s="51">
        <f t="shared" si="2"/>
        <v>7920.0000000003001</v>
      </c>
      <c r="I13" s="76">
        <v>232.26</v>
      </c>
      <c r="J13" s="51">
        <f t="shared" si="3"/>
        <v>0</v>
      </c>
    </row>
    <row r="14" spans="1:10" ht="14.1" customHeight="1" x14ac:dyDescent="0.2">
      <c r="A14" s="1">
        <v>0.20833333333333301</v>
      </c>
      <c r="B14" s="47">
        <v>63</v>
      </c>
      <c r="C14" s="75">
        <v>843.43</v>
      </c>
      <c r="D14" s="24">
        <f t="shared" si="0"/>
        <v>9239.9999999990996</v>
      </c>
      <c r="E14" s="75">
        <v>532.48</v>
      </c>
      <c r="F14" s="24">
        <f t="shared" si="1"/>
        <v>0</v>
      </c>
      <c r="G14" s="75">
        <v>860.32000000000016</v>
      </c>
      <c r="H14" s="24">
        <f t="shared" si="2"/>
        <v>8140.0000000001</v>
      </c>
      <c r="I14" s="75">
        <v>232.26</v>
      </c>
      <c r="J14" s="24">
        <f t="shared" si="3"/>
        <v>0</v>
      </c>
    </row>
    <row r="15" spans="1:10" ht="14.1" customHeight="1" x14ac:dyDescent="0.2">
      <c r="A15" s="1">
        <v>0.25</v>
      </c>
      <c r="B15" s="47">
        <v>48</v>
      </c>
      <c r="C15" s="75">
        <v>843.76</v>
      </c>
      <c r="D15" s="24">
        <f t="shared" si="0"/>
        <v>7260.0000000009004</v>
      </c>
      <c r="E15" s="75">
        <v>532.48</v>
      </c>
      <c r="F15" s="24">
        <f t="shared" si="1"/>
        <v>0</v>
      </c>
      <c r="G15" s="75">
        <v>860.6500000000002</v>
      </c>
      <c r="H15" s="24">
        <f t="shared" si="2"/>
        <v>7260.0000000009004</v>
      </c>
      <c r="I15" s="75">
        <v>232.26</v>
      </c>
      <c r="J15" s="24">
        <f t="shared" si="3"/>
        <v>0</v>
      </c>
    </row>
    <row r="16" spans="1:10" ht="14.1" customHeight="1" x14ac:dyDescent="0.2">
      <c r="A16" s="1">
        <v>0.29166666666666702</v>
      </c>
      <c r="B16" s="47">
        <v>33</v>
      </c>
      <c r="C16" s="75">
        <v>843.95</v>
      </c>
      <c r="D16" s="24">
        <f t="shared" si="0"/>
        <v>4180.0000000012005</v>
      </c>
      <c r="E16" s="75">
        <v>532.48</v>
      </c>
      <c r="F16" s="24">
        <f t="shared" si="1"/>
        <v>0</v>
      </c>
      <c r="G16" s="75">
        <v>860.95000000000016</v>
      </c>
      <c r="H16" s="24">
        <f t="shared" si="2"/>
        <v>6599.9999999989996</v>
      </c>
      <c r="I16" s="75">
        <v>232.26</v>
      </c>
      <c r="J16" s="24">
        <f t="shared" si="3"/>
        <v>0</v>
      </c>
    </row>
    <row r="17" spans="1:10" ht="14.1" customHeight="1" x14ac:dyDescent="0.2">
      <c r="A17" s="1">
        <v>0.33333333333333298</v>
      </c>
      <c r="B17" s="47">
        <v>38</v>
      </c>
      <c r="C17" s="75">
        <v>844.11</v>
      </c>
      <c r="D17" s="24">
        <f t="shared" si="0"/>
        <v>3519.9999999992997</v>
      </c>
      <c r="E17" s="75">
        <v>532.48</v>
      </c>
      <c r="F17" s="24">
        <f t="shared" si="1"/>
        <v>0</v>
      </c>
      <c r="G17" s="75">
        <v>861.25000000000011</v>
      </c>
      <c r="H17" s="24">
        <f t="shared" si="2"/>
        <v>6599.9999999989996</v>
      </c>
      <c r="I17" s="75">
        <v>232.26</v>
      </c>
      <c r="J17" s="24">
        <f t="shared" si="3"/>
        <v>0</v>
      </c>
    </row>
    <row r="18" spans="1:10" ht="14.1" customHeight="1" x14ac:dyDescent="0.2">
      <c r="A18" s="11">
        <v>0.375</v>
      </c>
      <c r="B18" s="47">
        <v>25</v>
      </c>
      <c r="C18" s="75">
        <v>844.16</v>
      </c>
      <c r="D18" s="24">
        <f t="shared" si="0"/>
        <v>1099.9999999989996</v>
      </c>
      <c r="E18" s="75">
        <v>532.48</v>
      </c>
      <c r="F18" s="24">
        <f t="shared" si="1"/>
        <v>0</v>
      </c>
      <c r="G18" s="75">
        <v>861.49000000000012</v>
      </c>
      <c r="H18" s="24">
        <f t="shared" si="2"/>
        <v>5280.0000000002001</v>
      </c>
      <c r="I18" s="75">
        <v>232.26</v>
      </c>
      <c r="J18" s="24">
        <f t="shared" si="3"/>
        <v>0</v>
      </c>
    </row>
    <row r="19" spans="1:10" s="72" customFormat="1" ht="14.1" customHeight="1" x14ac:dyDescent="0.2">
      <c r="A19" s="67">
        <v>0.41666666666666702</v>
      </c>
      <c r="B19" s="85">
        <v>23</v>
      </c>
      <c r="C19" s="76">
        <v>844.18</v>
      </c>
      <c r="D19" s="51">
        <f t="shared" si="0"/>
        <v>439.99999999959982</v>
      </c>
      <c r="E19" s="76">
        <v>532.48</v>
      </c>
      <c r="F19" s="51">
        <f t="shared" si="1"/>
        <v>0</v>
      </c>
      <c r="G19" s="76">
        <v>861.70000000000016</v>
      </c>
      <c r="H19" s="51">
        <f t="shared" si="2"/>
        <v>4620.0000000008004</v>
      </c>
      <c r="I19" s="76">
        <v>232.26</v>
      </c>
      <c r="J19" s="51">
        <f t="shared" si="3"/>
        <v>0</v>
      </c>
    </row>
    <row r="20" spans="1:10" ht="14.1" customHeight="1" x14ac:dyDescent="0.2">
      <c r="A20" s="1">
        <v>0.45833333333333298</v>
      </c>
      <c r="B20" s="47">
        <v>19</v>
      </c>
      <c r="C20" s="75">
        <v>844.19999999999993</v>
      </c>
      <c r="D20" s="24">
        <f t="shared" si="0"/>
        <v>439.99999999959982</v>
      </c>
      <c r="E20" s="75">
        <v>532.48</v>
      </c>
      <c r="F20" s="24">
        <f t="shared" si="1"/>
        <v>0</v>
      </c>
      <c r="G20" s="75">
        <v>861.9000000000002</v>
      </c>
      <c r="H20" s="24">
        <f t="shared" si="2"/>
        <v>4400.0000000010004</v>
      </c>
      <c r="I20" s="75">
        <v>232.26</v>
      </c>
      <c r="J20" s="24">
        <f t="shared" si="3"/>
        <v>0</v>
      </c>
    </row>
    <row r="21" spans="1:10" ht="14.1" customHeight="1" x14ac:dyDescent="0.2">
      <c r="A21" s="1">
        <v>0.5</v>
      </c>
      <c r="B21" s="47">
        <v>32</v>
      </c>
      <c r="C21" s="75">
        <v>844.2399999999999</v>
      </c>
      <c r="D21" s="24">
        <f t="shared" si="0"/>
        <v>879.99999999919964</v>
      </c>
      <c r="E21" s="75">
        <v>532.48</v>
      </c>
      <c r="F21" s="24">
        <f t="shared" si="1"/>
        <v>0</v>
      </c>
      <c r="G21" s="75">
        <v>862.11000000000024</v>
      </c>
      <c r="H21" s="24">
        <f t="shared" si="2"/>
        <v>4620.0000000008004</v>
      </c>
      <c r="I21" s="75">
        <v>232.26</v>
      </c>
      <c r="J21" s="24">
        <f t="shared" si="3"/>
        <v>0</v>
      </c>
    </row>
    <row r="22" spans="1:10" ht="14.1" customHeight="1" x14ac:dyDescent="0.2">
      <c r="A22" s="1">
        <v>0.54166666666666696</v>
      </c>
      <c r="B22" s="47">
        <v>31</v>
      </c>
      <c r="C22" s="75">
        <v>844.3599999999999</v>
      </c>
      <c r="D22" s="24">
        <f t="shared" si="0"/>
        <v>2640.0000000001</v>
      </c>
      <c r="E22" s="75">
        <v>532.48</v>
      </c>
      <c r="F22" s="24">
        <f t="shared" si="1"/>
        <v>0</v>
      </c>
      <c r="G22" s="75">
        <v>862.35000000000025</v>
      </c>
      <c r="H22" s="24">
        <f t="shared" si="2"/>
        <v>5280.0000000002001</v>
      </c>
      <c r="I22" s="75">
        <v>232.26</v>
      </c>
      <c r="J22" s="24">
        <f t="shared" si="3"/>
        <v>0</v>
      </c>
    </row>
    <row r="23" spans="1:10" ht="14.1" customHeight="1" x14ac:dyDescent="0.2">
      <c r="A23" s="1">
        <v>0.58333333333333304</v>
      </c>
      <c r="B23" s="47">
        <v>16</v>
      </c>
      <c r="C23" s="75">
        <v>844.37999999999988</v>
      </c>
      <c r="D23" s="24">
        <f t="shared" si="0"/>
        <v>439.99999999959982</v>
      </c>
      <c r="E23" s="75">
        <v>532.5</v>
      </c>
      <c r="F23" s="24">
        <f t="shared" si="1"/>
        <v>439.99999999959982</v>
      </c>
      <c r="G23" s="75">
        <v>862.52000000000021</v>
      </c>
      <c r="H23" s="24">
        <f t="shared" si="2"/>
        <v>3739.9999999990996</v>
      </c>
      <c r="I23" s="75">
        <v>232.26</v>
      </c>
      <c r="J23" s="24">
        <f t="shared" si="3"/>
        <v>0</v>
      </c>
    </row>
    <row r="24" spans="1:10" ht="14.1" customHeight="1" x14ac:dyDescent="0.2">
      <c r="A24" s="1">
        <v>0.625</v>
      </c>
      <c r="B24" s="47">
        <v>20</v>
      </c>
      <c r="C24" s="75">
        <v>844.37999999999988</v>
      </c>
      <c r="D24" s="24">
        <f t="shared" si="0"/>
        <v>0</v>
      </c>
      <c r="E24" s="75">
        <v>532.57000000000005</v>
      </c>
      <c r="F24" s="24">
        <f t="shared" si="1"/>
        <v>1540.0000000011005</v>
      </c>
      <c r="G24" s="75">
        <v>862.64000000000021</v>
      </c>
      <c r="H24" s="24">
        <f t="shared" si="2"/>
        <v>2640.0000000001</v>
      </c>
      <c r="I24" s="75">
        <v>232.26</v>
      </c>
      <c r="J24" s="24">
        <f t="shared" si="3"/>
        <v>0</v>
      </c>
    </row>
    <row r="25" spans="1:10" ht="14.1" customHeight="1" x14ac:dyDescent="0.2">
      <c r="A25" s="1">
        <v>0.66666666666666696</v>
      </c>
      <c r="B25" s="47">
        <v>15</v>
      </c>
      <c r="C25" s="75">
        <v>844.37999999999988</v>
      </c>
      <c r="D25" s="24">
        <f t="shared" si="0"/>
        <v>0</v>
      </c>
      <c r="E25" s="75">
        <v>532.69000000000005</v>
      </c>
      <c r="F25" s="24">
        <f t="shared" si="1"/>
        <v>2640.0000000001</v>
      </c>
      <c r="G25" s="75">
        <v>862.6500000000002</v>
      </c>
      <c r="H25" s="24">
        <f t="shared" si="2"/>
        <v>219.99999999979991</v>
      </c>
      <c r="I25" s="75">
        <v>232.26999999999998</v>
      </c>
      <c r="J25" s="24">
        <f t="shared" si="3"/>
        <v>219.99999999979991</v>
      </c>
    </row>
    <row r="26" spans="1:10" ht="14.1" customHeight="1" x14ac:dyDescent="0.2">
      <c r="A26" s="1">
        <v>0.70833333333333304</v>
      </c>
      <c r="B26" s="47">
        <v>12</v>
      </c>
      <c r="C26" s="75">
        <v>844.37999999999988</v>
      </c>
      <c r="D26" s="24">
        <f t="shared" si="0"/>
        <v>0</v>
      </c>
      <c r="E26" s="75">
        <v>532.7700000000001</v>
      </c>
      <c r="F26" s="24">
        <f t="shared" si="1"/>
        <v>1760.0000000009004</v>
      </c>
      <c r="G26" s="75">
        <v>862.67000000000019</v>
      </c>
      <c r="H26" s="24">
        <f t="shared" si="2"/>
        <v>439.99999999959982</v>
      </c>
      <c r="I26" s="75">
        <v>232.26999999999998</v>
      </c>
      <c r="J26" s="24">
        <f t="shared" si="3"/>
        <v>0</v>
      </c>
    </row>
    <row r="27" spans="1:10" ht="14.1" customHeight="1" x14ac:dyDescent="0.2">
      <c r="A27" s="11">
        <v>0.75</v>
      </c>
      <c r="B27" s="47">
        <v>12</v>
      </c>
      <c r="C27" s="75">
        <v>844.37999999999988</v>
      </c>
      <c r="D27" s="24">
        <f t="shared" si="0"/>
        <v>0</v>
      </c>
      <c r="E27" s="75">
        <v>532.85000000000014</v>
      </c>
      <c r="F27" s="24">
        <f t="shared" si="1"/>
        <v>1760.0000000009004</v>
      </c>
      <c r="G27" s="75">
        <v>862.71000000000015</v>
      </c>
      <c r="H27" s="24">
        <f t="shared" si="2"/>
        <v>879.99999999919964</v>
      </c>
      <c r="I27" s="75">
        <v>232.26999999999998</v>
      </c>
      <c r="J27" s="24">
        <f t="shared" si="3"/>
        <v>0</v>
      </c>
    </row>
    <row r="28" spans="1:10" ht="14.1" customHeight="1" x14ac:dyDescent="0.2">
      <c r="A28" s="1">
        <v>0.79166666666666696</v>
      </c>
      <c r="B28" s="47">
        <v>10</v>
      </c>
      <c r="C28" s="75">
        <v>844.37999999999988</v>
      </c>
      <c r="D28" s="24">
        <f t="shared" si="0"/>
        <v>0</v>
      </c>
      <c r="E28" s="75">
        <v>532.93000000000018</v>
      </c>
      <c r="F28" s="24">
        <f t="shared" si="1"/>
        <v>1760.0000000009004</v>
      </c>
      <c r="G28" s="75">
        <v>862.75000000000011</v>
      </c>
      <c r="H28" s="24">
        <f t="shared" si="2"/>
        <v>879.99999999919964</v>
      </c>
      <c r="I28" s="75">
        <v>232.26999999999998</v>
      </c>
      <c r="J28" s="24">
        <f t="shared" si="3"/>
        <v>0</v>
      </c>
    </row>
    <row r="29" spans="1:10" ht="14.1" customHeight="1" x14ac:dyDescent="0.2">
      <c r="A29" s="1">
        <v>0.83333333333333304</v>
      </c>
      <c r="B29" s="47">
        <v>14</v>
      </c>
      <c r="C29" s="75">
        <v>844.37999999999988</v>
      </c>
      <c r="D29" s="24">
        <f t="shared" si="0"/>
        <v>0</v>
      </c>
      <c r="E29" s="75">
        <v>532.97000000000014</v>
      </c>
      <c r="F29" s="24">
        <f t="shared" si="1"/>
        <v>879.99999999919964</v>
      </c>
      <c r="G29" s="75">
        <v>862.84000000000015</v>
      </c>
      <c r="H29" s="24">
        <f t="shared" si="2"/>
        <v>1980.0000000007003</v>
      </c>
      <c r="I29" s="75">
        <v>232.26999999999998</v>
      </c>
      <c r="J29" s="24">
        <f t="shared" si="3"/>
        <v>0</v>
      </c>
    </row>
    <row r="30" spans="1:10" ht="14.1" customHeight="1" x14ac:dyDescent="0.2">
      <c r="A30" s="1">
        <v>0.875</v>
      </c>
      <c r="B30" s="47">
        <v>12</v>
      </c>
      <c r="C30" s="75">
        <v>844.37999999999988</v>
      </c>
      <c r="D30" s="24">
        <f t="shared" si="0"/>
        <v>0</v>
      </c>
      <c r="E30" s="75">
        <v>532.99000000000012</v>
      </c>
      <c r="F30" s="24">
        <f t="shared" si="1"/>
        <v>439.99999999959982</v>
      </c>
      <c r="G30" s="75">
        <v>862.93000000000018</v>
      </c>
      <c r="H30" s="24">
        <f t="shared" si="2"/>
        <v>1980.0000000007003</v>
      </c>
      <c r="I30" s="75">
        <v>232.26999999999998</v>
      </c>
      <c r="J30" s="24">
        <f t="shared" si="3"/>
        <v>0</v>
      </c>
    </row>
    <row r="31" spans="1:10" s="72" customFormat="1" ht="14.1" customHeight="1" x14ac:dyDescent="0.2">
      <c r="A31" s="67">
        <v>0.91666666666666696</v>
      </c>
      <c r="B31" s="85">
        <v>11</v>
      </c>
      <c r="C31" s="76">
        <v>844.39999999999986</v>
      </c>
      <c r="D31" s="51">
        <f t="shared" si="0"/>
        <v>439.99999999959982</v>
      </c>
      <c r="E31" s="76">
        <v>533.00000000000011</v>
      </c>
      <c r="F31" s="51">
        <f t="shared" si="1"/>
        <v>219.99999999979991</v>
      </c>
      <c r="G31" s="76">
        <v>863.0300000000002</v>
      </c>
      <c r="H31" s="51">
        <f t="shared" si="2"/>
        <v>2200.0000000005002</v>
      </c>
      <c r="I31" s="76">
        <v>232.26999999999998</v>
      </c>
      <c r="J31" s="51">
        <f t="shared" si="3"/>
        <v>0</v>
      </c>
    </row>
    <row r="32" spans="1:10" ht="14.1" customHeight="1" x14ac:dyDescent="0.2">
      <c r="A32" s="1">
        <v>0.95833333333333304</v>
      </c>
      <c r="B32" s="47">
        <v>15</v>
      </c>
      <c r="C32" s="75">
        <v>844.39999999999986</v>
      </c>
      <c r="D32" s="24">
        <f t="shared" si="0"/>
        <v>0</v>
      </c>
      <c r="E32" s="75">
        <v>533.03000000000009</v>
      </c>
      <c r="F32" s="24">
        <f t="shared" si="1"/>
        <v>659.99999999939973</v>
      </c>
      <c r="G32" s="75">
        <v>863.12000000000023</v>
      </c>
      <c r="H32" s="24">
        <f t="shared" si="2"/>
        <v>1980.0000000007003</v>
      </c>
      <c r="I32" s="75">
        <v>232.26999999999998</v>
      </c>
      <c r="J32" s="24">
        <f t="shared" si="3"/>
        <v>0</v>
      </c>
    </row>
    <row r="33" spans="1:10" ht="14.1" customHeight="1" thickBot="1" x14ac:dyDescent="0.25">
      <c r="A33" s="2">
        <v>0.999999999999999</v>
      </c>
      <c r="B33" s="47">
        <v>15</v>
      </c>
      <c r="C33" s="83">
        <v>844.39999999999986</v>
      </c>
      <c r="D33" s="28">
        <f t="shared" si="0"/>
        <v>0</v>
      </c>
      <c r="E33" s="84">
        <v>533.1</v>
      </c>
      <c r="F33" s="28">
        <f t="shared" si="1"/>
        <v>1539.9999999985994</v>
      </c>
      <c r="G33" s="83">
        <v>863.20000000000027</v>
      </c>
      <c r="H33" s="28">
        <f t="shared" si="2"/>
        <v>1760.0000000009004</v>
      </c>
      <c r="I33" s="83">
        <v>232.26999999999998</v>
      </c>
      <c r="J33" s="28">
        <f t="shared" si="3"/>
        <v>0</v>
      </c>
    </row>
    <row r="34" spans="1:10" ht="13.5" thickBot="1" x14ac:dyDescent="0.25">
      <c r="A34" s="5" t="s">
        <v>3</v>
      </c>
      <c r="B34" s="5"/>
      <c r="D34" s="60">
        <f>SUM(D10:D33)</f>
        <v>64019.999999996799</v>
      </c>
      <c r="E34" s="45"/>
      <c r="F34" s="60">
        <f>SUM(F10:F33)</f>
        <v>13640.0000000001</v>
      </c>
      <c r="H34" s="60">
        <f>SUM(H10:H33)</f>
        <v>101860.00000000489</v>
      </c>
      <c r="J34" s="60">
        <f>SUM(J10:J33)</f>
        <v>219.99999999979991</v>
      </c>
    </row>
    <row r="38" spans="1:10" x14ac:dyDescent="0.2">
      <c r="A38" s="32" t="s">
        <v>13</v>
      </c>
      <c r="B38" s="32"/>
      <c r="C38" s="32"/>
      <c r="D38" t="s">
        <v>32</v>
      </c>
    </row>
    <row r="39" spans="1:10" x14ac:dyDescent="0.2">
      <c r="A39" s="32" t="s">
        <v>14</v>
      </c>
      <c r="B39" s="32"/>
      <c r="C39" s="32"/>
      <c r="D39" t="s">
        <v>18</v>
      </c>
    </row>
  </sheetData>
  <mergeCells count="11">
    <mergeCell ref="A1:J1"/>
    <mergeCell ref="A4:A7"/>
    <mergeCell ref="C5:F5"/>
    <mergeCell ref="C6:D6"/>
    <mergeCell ref="E6:F6"/>
    <mergeCell ref="G5:J5"/>
    <mergeCell ref="G6:H6"/>
    <mergeCell ref="I6:J6"/>
    <mergeCell ref="A3:J3"/>
    <mergeCell ref="B4:B7"/>
    <mergeCell ref="C4:J4"/>
  </mergeCells>
  <phoneticPr fontId="0" type="noConversion"/>
  <pageMargins left="0.72" right="0" top="0.78740157480314965" bottom="0.39370078740157483" header="0.51181102362204722" footer="0.51181102362204722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8"/>
  <sheetViews>
    <sheetView zoomScaleNormal="100" workbookViewId="0">
      <selection sqref="A1:U1"/>
    </sheetView>
  </sheetViews>
  <sheetFormatPr defaultRowHeight="12.75" x14ac:dyDescent="0.2"/>
  <cols>
    <col min="1" max="1" width="7.7109375" style="37" customWidth="1"/>
    <col min="2" max="2" width="6.42578125" customWidth="1"/>
    <col min="3" max="3" width="10.28515625" customWidth="1"/>
    <col min="4" max="4" width="9" customWidth="1"/>
    <col min="5" max="5" width="10.28515625" customWidth="1"/>
    <col min="6" max="6" width="8.7109375" customWidth="1"/>
    <col min="7" max="7" width="6.140625" customWidth="1"/>
    <col min="8" max="8" width="10" bestFit="1" customWidth="1"/>
    <col min="12" max="12" width="6.85546875" customWidth="1"/>
    <col min="17" max="17" width="6.42578125" customWidth="1"/>
  </cols>
  <sheetData>
    <row r="1" spans="1:21" ht="64.5" customHeight="1" thickBot="1" x14ac:dyDescent="0.25">
      <c r="A1" s="128" t="s">
        <v>38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128"/>
      <c r="O1" s="128"/>
      <c r="P1" s="128"/>
      <c r="Q1" s="128"/>
      <c r="R1" s="128"/>
      <c r="S1" s="128"/>
      <c r="T1" s="128"/>
      <c r="U1" s="128"/>
    </row>
    <row r="2" spans="1:21" ht="21" customHeight="1" thickBot="1" x14ac:dyDescent="0.25">
      <c r="A2" s="122" t="s">
        <v>22</v>
      </c>
      <c r="B2" s="123"/>
      <c r="C2" s="123"/>
      <c r="D2" s="123"/>
      <c r="E2" s="123"/>
      <c r="F2" s="124"/>
      <c r="G2" s="122" t="s">
        <v>23</v>
      </c>
      <c r="H2" s="126"/>
      <c r="I2" s="126"/>
      <c r="J2" s="126"/>
      <c r="K2" s="127"/>
      <c r="L2" s="122" t="s">
        <v>24</v>
      </c>
      <c r="M2" s="126"/>
      <c r="N2" s="126"/>
      <c r="O2" s="126"/>
      <c r="P2" s="127"/>
      <c r="Q2" s="122" t="s">
        <v>33</v>
      </c>
      <c r="R2" s="126"/>
      <c r="S2" s="126"/>
      <c r="T2" s="126"/>
      <c r="U2" s="127"/>
    </row>
    <row r="3" spans="1:21" ht="15.95" customHeight="1" thickBot="1" x14ac:dyDescent="0.25">
      <c r="A3" s="125" t="s">
        <v>0</v>
      </c>
      <c r="B3" s="125" t="s">
        <v>25</v>
      </c>
      <c r="C3" s="110" t="s">
        <v>26</v>
      </c>
      <c r="D3" s="100"/>
      <c r="E3" s="100"/>
      <c r="F3" s="101"/>
      <c r="G3" s="125" t="s">
        <v>25</v>
      </c>
      <c r="H3" s="110" t="s">
        <v>26</v>
      </c>
      <c r="I3" s="100"/>
      <c r="J3" s="100"/>
      <c r="K3" s="101"/>
      <c r="L3" s="125" t="s">
        <v>25</v>
      </c>
      <c r="M3" s="110" t="s">
        <v>26</v>
      </c>
      <c r="N3" s="100"/>
      <c r="O3" s="100"/>
      <c r="P3" s="101"/>
      <c r="Q3" s="125" t="s">
        <v>25</v>
      </c>
      <c r="R3" s="110" t="s">
        <v>26</v>
      </c>
      <c r="S3" s="100"/>
      <c r="T3" s="100"/>
      <c r="U3" s="101"/>
    </row>
    <row r="4" spans="1:21" ht="15.95" customHeight="1" thickBot="1" x14ac:dyDescent="0.25">
      <c r="A4" s="119"/>
      <c r="B4" s="119"/>
      <c r="C4" s="110" t="s">
        <v>7</v>
      </c>
      <c r="D4" s="101"/>
      <c r="E4" s="110" t="s">
        <v>8</v>
      </c>
      <c r="F4" s="101"/>
      <c r="G4" s="119"/>
      <c r="H4" s="110" t="s">
        <v>7</v>
      </c>
      <c r="I4" s="101"/>
      <c r="J4" s="110" t="s">
        <v>8</v>
      </c>
      <c r="K4" s="101"/>
      <c r="L4" s="119"/>
      <c r="M4" s="110" t="s">
        <v>7</v>
      </c>
      <c r="N4" s="101"/>
      <c r="O4" s="110" t="s">
        <v>8</v>
      </c>
      <c r="P4" s="101"/>
      <c r="Q4" s="119"/>
      <c r="R4" s="110" t="s">
        <v>7</v>
      </c>
      <c r="S4" s="101"/>
      <c r="T4" s="110" t="s">
        <v>8</v>
      </c>
      <c r="U4" s="101"/>
    </row>
    <row r="5" spans="1:21" ht="15.95" customHeight="1" thickBot="1" x14ac:dyDescent="0.25">
      <c r="A5" s="119"/>
      <c r="B5" s="119"/>
      <c r="C5" s="121" t="s">
        <v>27</v>
      </c>
      <c r="D5" s="112"/>
      <c r="E5" s="121" t="s">
        <v>27</v>
      </c>
      <c r="F5" s="112"/>
      <c r="G5" s="119"/>
      <c r="H5" s="121" t="s">
        <v>27</v>
      </c>
      <c r="I5" s="112"/>
      <c r="J5" s="121" t="s">
        <v>27</v>
      </c>
      <c r="K5" s="112"/>
      <c r="L5" s="119"/>
      <c r="M5" s="121" t="s">
        <v>27</v>
      </c>
      <c r="N5" s="112"/>
      <c r="O5" s="121" t="s">
        <v>27</v>
      </c>
      <c r="P5" s="112"/>
      <c r="Q5" s="119"/>
      <c r="R5" s="121" t="s">
        <v>27</v>
      </c>
      <c r="S5" s="112"/>
      <c r="T5" s="121" t="s">
        <v>27</v>
      </c>
      <c r="U5" s="112"/>
    </row>
    <row r="6" spans="1:21" ht="14.1" customHeight="1" thickBot="1" x14ac:dyDescent="0.25">
      <c r="A6" s="120"/>
      <c r="B6" s="120"/>
      <c r="C6" s="8" t="s">
        <v>4</v>
      </c>
      <c r="D6" s="7">
        <v>1000</v>
      </c>
      <c r="E6" s="8" t="s">
        <v>4</v>
      </c>
      <c r="F6" s="7">
        <v>1000</v>
      </c>
      <c r="G6" s="120"/>
      <c r="H6" s="8" t="s">
        <v>4</v>
      </c>
      <c r="I6" s="7">
        <v>3000</v>
      </c>
      <c r="J6" s="8" t="s">
        <v>4</v>
      </c>
      <c r="K6" s="7">
        <v>3000</v>
      </c>
      <c r="L6" s="120"/>
      <c r="M6" s="8" t="s">
        <v>4</v>
      </c>
      <c r="N6" s="7">
        <v>2000</v>
      </c>
      <c r="O6" s="8" t="s">
        <v>4</v>
      </c>
      <c r="P6" s="7">
        <v>2000</v>
      </c>
      <c r="Q6" s="120"/>
      <c r="R6" s="8" t="s">
        <v>4</v>
      </c>
      <c r="S6" s="7">
        <v>1000</v>
      </c>
      <c r="T6" s="8" t="s">
        <v>4</v>
      </c>
      <c r="U6" s="7">
        <v>1000</v>
      </c>
    </row>
    <row r="7" spans="1:21" ht="26.1" customHeight="1" thickBot="1" x14ac:dyDescent="0.25">
      <c r="A7" s="7" t="s">
        <v>10</v>
      </c>
      <c r="B7" s="7" t="s">
        <v>1</v>
      </c>
      <c r="C7" s="33" t="s">
        <v>6</v>
      </c>
      <c r="D7" s="34" t="s">
        <v>5</v>
      </c>
      <c r="E7" s="33" t="s">
        <v>6</v>
      </c>
      <c r="F7" s="34" t="s">
        <v>5</v>
      </c>
      <c r="G7" s="7" t="s">
        <v>1</v>
      </c>
      <c r="H7" s="33" t="s">
        <v>6</v>
      </c>
      <c r="I7" s="34" t="s">
        <v>5</v>
      </c>
      <c r="J7" s="33" t="s">
        <v>6</v>
      </c>
      <c r="K7" s="34" t="s">
        <v>5</v>
      </c>
      <c r="L7" s="7" t="s">
        <v>1</v>
      </c>
      <c r="M7" s="33" t="s">
        <v>6</v>
      </c>
      <c r="N7" s="34" t="s">
        <v>5</v>
      </c>
      <c r="O7" s="33" t="s">
        <v>6</v>
      </c>
      <c r="P7" s="34" t="s">
        <v>5</v>
      </c>
      <c r="Q7" s="7" t="s">
        <v>1</v>
      </c>
      <c r="R7" s="33" t="s">
        <v>6</v>
      </c>
      <c r="S7" s="34" t="s">
        <v>5</v>
      </c>
      <c r="T7" s="33" t="s">
        <v>6</v>
      </c>
      <c r="U7" s="34" t="s">
        <v>5</v>
      </c>
    </row>
    <row r="8" spans="1:21" ht="14.1" customHeight="1" x14ac:dyDescent="0.2">
      <c r="A8" s="14">
        <v>0</v>
      </c>
      <c r="B8" s="86">
        <v>4</v>
      </c>
      <c r="C8" s="81">
        <v>4024.26</v>
      </c>
      <c r="D8" s="82" t="s">
        <v>9</v>
      </c>
      <c r="E8" s="82">
        <v>0</v>
      </c>
      <c r="F8" s="82" t="s">
        <v>9</v>
      </c>
      <c r="G8" s="86">
        <v>8</v>
      </c>
      <c r="H8" s="82">
        <v>9675.75</v>
      </c>
      <c r="I8" s="82" t="s">
        <v>9</v>
      </c>
      <c r="J8" s="82">
        <v>0</v>
      </c>
      <c r="K8" s="82" t="s">
        <v>9</v>
      </c>
      <c r="L8" s="86">
        <v>2</v>
      </c>
      <c r="M8" s="82">
        <v>4601.2</v>
      </c>
      <c r="N8" s="82" t="s">
        <v>9</v>
      </c>
      <c r="O8" s="82"/>
      <c r="P8" s="82" t="s">
        <v>9</v>
      </c>
      <c r="Q8" s="86">
        <v>4</v>
      </c>
      <c r="R8" s="82">
        <v>4667.1000000000004</v>
      </c>
      <c r="S8" s="82" t="s">
        <v>9</v>
      </c>
      <c r="T8" s="81"/>
      <c r="U8" s="82" t="s">
        <v>9</v>
      </c>
    </row>
    <row r="9" spans="1:21" ht="14.1" customHeight="1" x14ac:dyDescent="0.2">
      <c r="A9" s="1">
        <v>4.1666666666666664E-2</v>
      </c>
      <c r="B9" s="47">
        <v>3.7593984962406015</v>
      </c>
      <c r="C9" s="75">
        <v>4024.3100000000004</v>
      </c>
      <c r="D9" s="24">
        <f>(C9-C8)*D$6</f>
        <v>50.000000000181899</v>
      </c>
      <c r="E9" s="88">
        <v>0</v>
      </c>
      <c r="F9" s="24">
        <f>(E9-E8)*F$6</f>
        <v>0</v>
      </c>
      <c r="G9" s="89">
        <v>13.533834586466165</v>
      </c>
      <c r="H9" s="75">
        <v>9675.81</v>
      </c>
      <c r="I9" s="24">
        <f t="shared" ref="I9:I32" si="0">(H9-H8)*I$6</f>
        <v>179.99999999847205</v>
      </c>
      <c r="J9" s="88">
        <v>0</v>
      </c>
      <c r="K9" s="24">
        <f t="shared" ref="K9:K32" si="1">(J9-J8)*K$6</f>
        <v>0</v>
      </c>
      <c r="L9" s="89">
        <v>1.5037593984962405</v>
      </c>
      <c r="M9" s="75">
        <v>4601.21</v>
      </c>
      <c r="N9" s="24">
        <f t="shared" ref="N9:N32" si="2">(M9-M8)*N$6</f>
        <v>20.000000000436557</v>
      </c>
      <c r="O9" s="88">
        <v>0</v>
      </c>
      <c r="P9" s="24">
        <f t="shared" ref="P9:P32" si="3">(O9-O8)*P$6</f>
        <v>0</v>
      </c>
      <c r="Q9" s="89">
        <v>8.2706766917293226</v>
      </c>
      <c r="R9" s="75">
        <v>4667.21</v>
      </c>
      <c r="S9" s="24">
        <f t="shared" ref="S9:S32" si="4">(R9-R8)*S$6</f>
        <v>109.99999999967258</v>
      </c>
      <c r="T9" s="88">
        <v>0</v>
      </c>
      <c r="U9" s="24">
        <f t="shared" ref="U9:U32" si="5">(T9-T8)*U$6</f>
        <v>0</v>
      </c>
    </row>
    <row r="10" spans="1:21" ht="14.1" customHeight="1" x14ac:dyDescent="0.2">
      <c r="A10" s="1">
        <v>8.3333333333333301E-2</v>
      </c>
      <c r="B10" s="47">
        <v>3.7593984962406015</v>
      </c>
      <c r="C10" s="75">
        <v>4024.3600000000006</v>
      </c>
      <c r="D10" s="24">
        <f t="shared" ref="D10:F32" si="6">(C10-C9)*D$6</f>
        <v>50.000000000181899</v>
      </c>
      <c r="E10" s="88">
        <v>0</v>
      </c>
      <c r="F10" s="24">
        <f t="shared" si="6"/>
        <v>0</v>
      </c>
      <c r="G10" s="89">
        <v>11.278195488721805</v>
      </c>
      <c r="H10" s="75">
        <v>9675.8599999999988</v>
      </c>
      <c r="I10" s="24">
        <f t="shared" si="0"/>
        <v>149.99999999781721</v>
      </c>
      <c r="J10" s="88">
        <v>0</v>
      </c>
      <c r="K10" s="24">
        <f t="shared" si="1"/>
        <v>0</v>
      </c>
      <c r="L10" s="89">
        <v>1.5037593984962405</v>
      </c>
      <c r="M10" s="75">
        <v>4601.22</v>
      </c>
      <c r="N10" s="24">
        <f t="shared" si="2"/>
        <v>20.000000000436557</v>
      </c>
      <c r="O10" s="88">
        <v>0</v>
      </c>
      <c r="P10" s="24">
        <f t="shared" si="3"/>
        <v>0</v>
      </c>
      <c r="Q10" s="89">
        <v>8.2706766917293226</v>
      </c>
      <c r="R10" s="75">
        <v>4667.32</v>
      </c>
      <c r="S10" s="24">
        <f t="shared" si="4"/>
        <v>109.99999999967258</v>
      </c>
      <c r="T10" s="88">
        <v>0</v>
      </c>
      <c r="U10" s="24">
        <f t="shared" si="5"/>
        <v>0</v>
      </c>
    </row>
    <row r="11" spans="1:21" ht="14.1" customHeight="1" x14ac:dyDescent="0.2">
      <c r="A11" s="1">
        <v>0.125</v>
      </c>
      <c r="B11" s="47">
        <v>3.7593984962406015</v>
      </c>
      <c r="C11" s="75">
        <v>4024.4100000000008</v>
      </c>
      <c r="D11" s="24">
        <f t="shared" si="6"/>
        <v>50.000000000181899</v>
      </c>
      <c r="E11" s="88">
        <v>0</v>
      </c>
      <c r="F11" s="24">
        <f t="shared" si="6"/>
        <v>0</v>
      </c>
      <c r="G11" s="89">
        <v>11.278195488721805</v>
      </c>
      <c r="H11" s="75">
        <v>9675.909999999998</v>
      </c>
      <c r="I11" s="24">
        <f t="shared" si="0"/>
        <v>149.99999999781721</v>
      </c>
      <c r="J11" s="88">
        <v>0</v>
      </c>
      <c r="K11" s="24">
        <f t="shared" si="1"/>
        <v>0</v>
      </c>
      <c r="L11" s="89">
        <v>1.5037593984962405</v>
      </c>
      <c r="M11" s="75">
        <v>4601.2300000000005</v>
      </c>
      <c r="N11" s="24">
        <f t="shared" si="2"/>
        <v>20.000000000436557</v>
      </c>
      <c r="O11" s="88">
        <v>0</v>
      </c>
      <c r="P11" s="24">
        <f t="shared" si="3"/>
        <v>0</v>
      </c>
      <c r="Q11" s="89">
        <v>8.2706766917293226</v>
      </c>
      <c r="R11" s="75">
        <v>4667.4299999999994</v>
      </c>
      <c r="S11" s="24">
        <f t="shared" si="4"/>
        <v>109.99999999967258</v>
      </c>
      <c r="T11" s="88">
        <v>0</v>
      </c>
      <c r="U11" s="24">
        <f t="shared" si="5"/>
        <v>0</v>
      </c>
    </row>
    <row r="12" spans="1:21" s="72" customFormat="1" ht="14.1" customHeight="1" x14ac:dyDescent="0.2">
      <c r="A12" s="67">
        <v>0.16666666666666699</v>
      </c>
      <c r="B12" s="85">
        <v>3.7593984962406015</v>
      </c>
      <c r="C12" s="76">
        <v>4024.4600000000009</v>
      </c>
      <c r="D12" s="51">
        <f t="shared" si="6"/>
        <v>50.000000000181899</v>
      </c>
      <c r="E12" s="91">
        <v>0</v>
      </c>
      <c r="F12" s="51">
        <f t="shared" si="6"/>
        <v>0</v>
      </c>
      <c r="G12" s="92">
        <v>11.278195488721805</v>
      </c>
      <c r="H12" s="76">
        <v>9675.9599999999973</v>
      </c>
      <c r="I12" s="51">
        <f t="shared" si="0"/>
        <v>149.99999999781721</v>
      </c>
      <c r="J12" s="91">
        <v>0</v>
      </c>
      <c r="K12" s="51">
        <f t="shared" si="1"/>
        <v>0</v>
      </c>
      <c r="L12" s="92">
        <v>1.5037593984962405</v>
      </c>
      <c r="M12" s="76">
        <v>4601.2400000000007</v>
      </c>
      <c r="N12" s="51">
        <f t="shared" si="2"/>
        <v>20.000000000436557</v>
      </c>
      <c r="O12" s="91">
        <v>0</v>
      </c>
      <c r="P12" s="51">
        <f t="shared" si="3"/>
        <v>0</v>
      </c>
      <c r="Q12" s="92">
        <v>8.2706766917293226</v>
      </c>
      <c r="R12" s="76">
        <v>4667.5399999999991</v>
      </c>
      <c r="S12" s="51">
        <f t="shared" si="4"/>
        <v>109.99999999967258</v>
      </c>
      <c r="T12" s="91">
        <v>0</v>
      </c>
      <c r="U12" s="51">
        <f t="shared" si="5"/>
        <v>0</v>
      </c>
    </row>
    <row r="13" spans="1:21" ht="14.1" customHeight="1" x14ac:dyDescent="0.2">
      <c r="A13" s="1">
        <v>0.20833333333333301</v>
      </c>
      <c r="B13" s="47">
        <v>3.7593984962406015</v>
      </c>
      <c r="C13" s="75">
        <v>4024.5100000000011</v>
      </c>
      <c r="D13" s="24">
        <f t="shared" si="6"/>
        <v>50.000000000181899</v>
      </c>
      <c r="E13" s="88">
        <v>0</v>
      </c>
      <c r="F13" s="24">
        <f t="shared" si="6"/>
        <v>0</v>
      </c>
      <c r="G13" s="89">
        <v>13.533834586466165</v>
      </c>
      <c r="H13" s="75">
        <v>9676.0199999999968</v>
      </c>
      <c r="I13" s="24">
        <f t="shared" si="0"/>
        <v>179.99999999847205</v>
      </c>
      <c r="J13" s="88">
        <v>0</v>
      </c>
      <c r="K13" s="24">
        <f t="shared" si="1"/>
        <v>0</v>
      </c>
      <c r="L13" s="89">
        <v>1.5037593984962405</v>
      </c>
      <c r="M13" s="75">
        <v>4601.2500000000009</v>
      </c>
      <c r="N13" s="24">
        <f t="shared" si="2"/>
        <v>20.000000000436557</v>
      </c>
      <c r="O13" s="88">
        <v>0</v>
      </c>
      <c r="P13" s="24">
        <f t="shared" si="3"/>
        <v>0</v>
      </c>
      <c r="Q13" s="89">
        <v>7.518796992481203</v>
      </c>
      <c r="R13" s="75">
        <v>4667.6399999999994</v>
      </c>
      <c r="S13" s="24">
        <f t="shared" si="4"/>
        <v>100.0000000003638</v>
      </c>
      <c r="T13" s="88">
        <v>0</v>
      </c>
      <c r="U13" s="24">
        <f t="shared" si="5"/>
        <v>0</v>
      </c>
    </row>
    <row r="14" spans="1:21" ht="14.1" customHeight="1" x14ac:dyDescent="0.2">
      <c r="A14" s="1">
        <v>0.25</v>
      </c>
      <c r="B14" s="47">
        <v>4.511278195488722</v>
      </c>
      <c r="C14" s="75">
        <v>4024.5700000000011</v>
      </c>
      <c r="D14" s="24">
        <f t="shared" si="6"/>
        <v>59.99999999994543</v>
      </c>
      <c r="E14" s="88">
        <v>0</v>
      </c>
      <c r="F14" s="24">
        <f t="shared" si="6"/>
        <v>0</v>
      </c>
      <c r="G14" s="89">
        <v>15.789473684210526</v>
      </c>
      <c r="H14" s="75">
        <v>9676.0899999999965</v>
      </c>
      <c r="I14" s="24">
        <f t="shared" si="0"/>
        <v>209.99999999912689</v>
      </c>
      <c r="J14" s="88">
        <v>0</v>
      </c>
      <c r="K14" s="24">
        <f t="shared" si="1"/>
        <v>0</v>
      </c>
      <c r="L14" s="89">
        <v>1.5037593984962405</v>
      </c>
      <c r="M14" s="75">
        <v>4601.2600000000011</v>
      </c>
      <c r="N14" s="24">
        <f t="shared" si="2"/>
        <v>20.000000000436557</v>
      </c>
      <c r="O14" s="88">
        <v>0</v>
      </c>
      <c r="P14" s="24">
        <f t="shared" si="3"/>
        <v>0</v>
      </c>
      <c r="Q14" s="89">
        <v>9.022556390977444</v>
      </c>
      <c r="R14" s="75">
        <v>4667.7599999999993</v>
      </c>
      <c r="S14" s="24">
        <f t="shared" si="4"/>
        <v>119.99999999989086</v>
      </c>
      <c r="T14" s="88">
        <v>0</v>
      </c>
      <c r="U14" s="24">
        <f t="shared" si="5"/>
        <v>0</v>
      </c>
    </row>
    <row r="15" spans="1:21" ht="14.1" customHeight="1" x14ac:dyDescent="0.2">
      <c r="A15" s="1">
        <v>0.29166666666666702</v>
      </c>
      <c r="B15" s="47">
        <v>8.2706766917293226</v>
      </c>
      <c r="C15" s="75">
        <v>4024.6800000000012</v>
      </c>
      <c r="D15" s="24">
        <f t="shared" si="6"/>
        <v>110.00000000012733</v>
      </c>
      <c r="E15" s="88">
        <v>0</v>
      </c>
      <c r="F15" s="24">
        <f t="shared" si="6"/>
        <v>0</v>
      </c>
      <c r="G15" s="89">
        <v>20.300751879699249</v>
      </c>
      <c r="H15" s="75">
        <v>9676.1799999999967</v>
      </c>
      <c r="I15" s="24">
        <f t="shared" si="0"/>
        <v>270.00000000043656</v>
      </c>
      <c r="J15" s="88">
        <v>0</v>
      </c>
      <c r="K15" s="24">
        <f t="shared" si="1"/>
        <v>0</v>
      </c>
      <c r="L15" s="89">
        <v>1.5037593984962405</v>
      </c>
      <c r="M15" s="75">
        <v>4601.2700000000013</v>
      </c>
      <c r="N15" s="24">
        <f t="shared" si="2"/>
        <v>20.000000000436557</v>
      </c>
      <c r="O15" s="88">
        <v>0</v>
      </c>
      <c r="P15" s="24">
        <f t="shared" si="3"/>
        <v>0</v>
      </c>
      <c r="Q15" s="89">
        <v>11.278195488721805</v>
      </c>
      <c r="R15" s="75">
        <v>4667.9099999999989</v>
      </c>
      <c r="S15" s="24">
        <f t="shared" si="4"/>
        <v>149.9999999996362</v>
      </c>
      <c r="T15" s="88">
        <v>0</v>
      </c>
      <c r="U15" s="24">
        <f t="shared" si="5"/>
        <v>0</v>
      </c>
    </row>
    <row r="16" spans="1:21" ht="14.1" customHeight="1" x14ac:dyDescent="0.2">
      <c r="A16" s="1">
        <v>0.33333333333333298</v>
      </c>
      <c r="B16" s="47">
        <v>8.2706766917293226</v>
      </c>
      <c r="C16" s="75">
        <v>4024.7900000000013</v>
      </c>
      <c r="D16" s="24">
        <f t="shared" si="6"/>
        <v>110.00000000012733</v>
      </c>
      <c r="E16" s="88">
        <v>0</v>
      </c>
      <c r="F16" s="24">
        <f t="shared" si="6"/>
        <v>0</v>
      </c>
      <c r="G16" s="89">
        <v>21.052631578947366</v>
      </c>
      <c r="H16" s="75">
        <v>9676.2733333333308</v>
      </c>
      <c r="I16" s="24">
        <f t="shared" si="0"/>
        <v>280.00000000247383</v>
      </c>
      <c r="J16" s="88">
        <v>0</v>
      </c>
      <c r="K16" s="24">
        <f t="shared" si="1"/>
        <v>0</v>
      </c>
      <c r="L16" s="89">
        <v>1.5037593984962405</v>
      </c>
      <c r="M16" s="75">
        <v>4601.2800000000016</v>
      </c>
      <c r="N16" s="24">
        <f t="shared" si="2"/>
        <v>20.000000000436557</v>
      </c>
      <c r="O16" s="88">
        <v>0</v>
      </c>
      <c r="P16" s="24">
        <f t="shared" si="3"/>
        <v>0</v>
      </c>
      <c r="Q16" s="89">
        <v>12.030075187969924</v>
      </c>
      <c r="R16" s="75">
        <v>4668.0699999999988</v>
      </c>
      <c r="S16" s="24">
        <f t="shared" si="4"/>
        <v>159.99999999985448</v>
      </c>
      <c r="T16" s="88">
        <v>0</v>
      </c>
      <c r="U16" s="24">
        <f t="shared" si="5"/>
        <v>0</v>
      </c>
    </row>
    <row r="17" spans="1:21" s="35" customFormat="1" ht="14.1" customHeight="1" x14ac:dyDescent="0.2">
      <c r="A17" s="11">
        <v>0.375</v>
      </c>
      <c r="B17" s="47">
        <v>6.0150375939849621</v>
      </c>
      <c r="C17" s="75">
        <v>4024.8700000000013</v>
      </c>
      <c r="D17" s="24">
        <f t="shared" si="6"/>
        <v>79.99999999992724</v>
      </c>
      <c r="E17" s="88">
        <v>0</v>
      </c>
      <c r="F17" s="24">
        <f t="shared" si="6"/>
        <v>0</v>
      </c>
      <c r="G17" s="89">
        <v>24.81203007518797</v>
      </c>
      <c r="H17" s="75">
        <v>9676.3833333333314</v>
      </c>
      <c r="I17" s="24">
        <f t="shared" si="0"/>
        <v>330.00000000174623</v>
      </c>
      <c r="J17" s="88">
        <v>0</v>
      </c>
      <c r="K17" s="24">
        <f t="shared" si="1"/>
        <v>0</v>
      </c>
      <c r="L17" s="89">
        <v>3.007518796992481</v>
      </c>
      <c r="M17" s="75">
        <v>4601.300000000002</v>
      </c>
      <c r="N17" s="24">
        <f t="shared" si="2"/>
        <v>40.000000000873115</v>
      </c>
      <c r="O17" s="88">
        <v>0</v>
      </c>
      <c r="P17" s="24">
        <f t="shared" si="3"/>
        <v>0</v>
      </c>
      <c r="Q17" s="89">
        <v>12.030075187969924</v>
      </c>
      <c r="R17" s="75">
        <v>4668.2299999999987</v>
      </c>
      <c r="S17" s="24">
        <f t="shared" si="4"/>
        <v>159.99999999985448</v>
      </c>
      <c r="T17" s="88">
        <v>0</v>
      </c>
      <c r="U17" s="24">
        <f t="shared" si="5"/>
        <v>0</v>
      </c>
    </row>
    <row r="18" spans="1:21" s="72" customFormat="1" ht="14.1" customHeight="1" x14ac:dyDescent="0.2">
      <c r="A18" s="67">
        <v>0.41666666666666702</v>
      </c>
      <c r="B18" s="85">
        <v>5.2631578947368416</v>
      </c>
      <c r="C18" s="76">
        <v>4024.9400000000014</v>
      </c>
      <c r="D18" s="51">
        <f t="shared" si="6"/>
        <v>70.000000000163709</v>
      </c>
      <c r="E18" s="91">
        <v>0</v>
      </c>
      <c r="F18" s="51">
        <f t="shared" si="6"/>
        <v>0</v>
      </c>
      <c r="G18" s="92">
        <v>24.81203007518797</v>
      </c>
      <c r="H18" s="76">
        <v>9676.493333333332</v>
      </c>
      <c r="I18" s="51">
        <f t="shared" si="0"/>
        <v>330.00000000174623</v>
      </c>
      <c r="J18" s="91">
        <v>0</v>
      </c>
      <c r="K18" s="51">
        <f t="shared" si="1"/>
        <v>0</v>
      </c>
      <c r="L18" s="92">
        <v>3.007518796992481</v>
      </c>
      <c r="M18" s="76">
        <v>4601.3200000000024</v>
      </c>
      <c r="N18" s="51">
        <f t="shared" si="2"/>
        <v>40.000000000873115</v>
      </c>
      <c r="O18" s="91">
        <v>0</v>
      </c>
      <c r="P18" s="51">
        <f t="shared" si="3"/>
        <v>0</v>
      </c>
      <c r="Q18" s="92">
        <v>11.278195488721805</v>
      </c>
      <c r="R18" s="76">
        <v>4668.3799999999983</v>
      </c>
      <c r="S18" s="51">
        <f t="shared" si="4"/>
        <v>149.9999999996362</v>
      </c>
      <c r="T18" s="91">
        <v>0</v>
      </c>
      <c r="U18" s="51">
        <f t="shared" si="5"/>
        <v>0</v>
      </c>
    </row>
    <row r="19" spans="1:21" ht="14.1" customHeight="1" x14ac:dyDescent="0.2">
      <c r="A19" s="1">
        <v>0.45833333333333298</v>
      </c>
      <c r="B19" s="47">
        <v>5.2631578947368416</v>
      </c>
      <c r="C19" s="75">
        <v>4025.0100000000016</v>
      </c>
      <c r="D19" s="24">
        <f t="shared" si="6"/>
        <v>70.000000000163709</v>
      </c>
      <c r="E19" s="88">
        <v>0</v>
      </c>
      <c r="F19" s="24">
        <f t="shared" si="6"/>
        <v>0</v>
      </c>
      <c r="G19" s="89">
        <v>20.300751879699249</v>
      </c>
      <c r="H19" s="75">
        <v>9676.5833333333321</v>
      </c>
      <c r="I19" s="24">
        <f t="shared" si="0"/>
        <v>270.00000000043656</v>
      </c>
      <c r="J19" s="88">
        <v>0</v>
      </c>
      <c r="K19" s="24">
        <f t="shared" si="1"/>
        <v>0</v>
      </c>
      <c r="L19" s="89">
        <v>3.007518796992481</v>
      </c>
      <c r="M19" s="75">
        <v>4601.3400000000029</v>
      </c>
      <c r="N19" s="24">
        <f t="shared" si="2"/>
        <v>40.000000000873115</v>
      </c>
      <c r="O19" s="88">
        <v>0</v>
      </c>
      <c r="P19" s="24">
        <f t="shared" si="3"/>
        <v>0</v>
      </c>
      <c r="Q19" s="89">
        <v>10.526315789473683</v>
      </c>
      <c r="R19" s="75">
        <v>4668.5199999999986</v>
      </c>
      <c r="S19" s="24">
        <f t="shared" si="4"/>
        <v>140.00000000032742</v>
      </c>
      <c r="T19" s="88">
        <v>0</v>
      </c>
      <c r="U19" s="24">
        <f t="shared" si="5"/>
        <v>0</v>
      </c>
    </row>
    <row r="20" spans="1:21" ht="14.1" customHeight="1" x14ac:dyDescent="0.2">
      <c r="A20" s="1">
        <v>0.5</v>
      </c>
      <c r="B20" s="47">
        <v>5.2631578947368416</v>
      </c>
      <c r="C20" s="75">
        <v>4025.0800000000017</v>
      </c>
      <c r="D20" s="24">
        <f t="shared" si="6"/>
        <v>70.000000000163709</v>
      </c>
      <c r="E20" s="88">
        <v>0</v>
      </c>
      <c r="F20" s="24">
        <f t="shared" si="6"/>
        <v>0</v>
      </c>
      <c r="G20" s="89">
        <v>20.300751879699249</v>
      </c>
      <c r="H20" s="75">
        <v>9676.6733333333323</v>
      </c>
      <c r="I20" s="24">
        <f t="shared" si="0"/>
        <v>270.00000000043656</v>
      </c>
      <c r="J20" s="88">
        <v>0</v>
      </c>
      <c r="K20" s="24">
        <f t="shared" si="1"/>
        <v>0</v>
      </c>
      <c r="L20" s="89">
        <v>1.5037593984962405</v>
      </c>
      <c r="M20" s="75">
        <v>4601.3500000000031</v>
      </c>
      <c r="N20" s="24">
        <f t="shared" si="2"/>
        <v>20.000000000436557</v>
      </c>
      <c r="O20" s="88">
        <v>0</v>
      </c>
      <c r="P20" s="24">
        <f t="shared" si="3"/>
        <v>0</v>
      </c>
      <c r="Q20" s="89">
        <v>10.526315789473683</v>
      </c>
      <c r="R20" s="75">
        <v>4668.6599999999989</v>
      </c>
      <c r="S20" s="24">
        <f t="shared" si="4"/>
        <v>140.00000000032742</v>
      </c>
      <c r="T20" s="88">
        <v>0</v>
      </c>
      <c r="U20" s="24">
        <f t="shared" si="5"/>
        <v>0</v>
      </c>
    </row>
    <row r="21" spans="1:21" ht="14.1" customHeight="1" x14ac:dyDescent="0.2">
      <c r="A21" s="1">
        <v>0.54166666666666696</v>
      </c>
      <c r="B21" s="47">
        <v>5.2631578947368416</v>
      </c>
      <c r="C21" s="75">
        <v>4025.1500000000019</v>
      </c>
      <c r="D21" s="24">
        <f t="shared" si="6"/>
        <v>70.000000000163709</v>
      </c>
      <c r="E21" s="88">
        <v>0</v>
      </c>
      <c r="F21" s="24">
        <f t="shared" si="6"/>
        <v>0</v>
      </c>
      <c r="G21" s="89">
        <v>20.300751879699249</v>
      </c>
      <c r="H21" s="75">
        <v>9676.7633333333324</v>
      </c>
      <c r="I21" s="24">
        <f t="shared" si="0"/>
        <v>270.00000000043656</v>
      </c>
      <c r="J21" s="88">
        <v>0</v>
      </c>
      <c r="K21" s="24">
        <f t="shared" si="1"/>
        <v>0</v>
      </c>
      <c r="L21" s="89">
        <v>1.5037593984962405</v>
      </c>
      <c r="M21" s="75">
        <v>4601.3600000000033</v>
      </c>
      <c r="N21" s="24">
        <f t="shared" si="2"/>
        <v>20.000000000436557</v>
      </c>
      <c r="O21" s="88">
        <v>0</v>
      </c>
      <c r="P21" s="24">
        <f t="shared" si="3"/>
        <v>0</v>
      </c>
      <c r="Q21" s="89">
        <v>9.7744360902255636</v>
      </c>
      <c r="R21" s="75">
        <v>4668.7899999999991</v>
      </c>
      <c r="S21" s="24">
        <f t="shared" si="4"/>
        <v>130.00000000010914</v>
      </c>
      <c r="T21" s="88">
        <v>0</v>
      </c>
      <c r="U21" s="24">
        <f t="shared" si="5"/>
        <v>0</v>
      </c>
    </row>
    <row r="22" spans="1:21" ht="14.1" customHeight="1" x14ac:dyDescent="0.2">
      <c r="A22" s="1">
        <v>0.58333333333333304</v>
      </c>
      <c r="B22" s="47">
        <v>5.2631578947368416</v>
      </c>
      <c r="C22" s="75">
        <v>4025.2200000000021</v>
      </c>
      <c r="D22" s="24">
        <f t="shared" si="6"/>
        <v>70.000000000163709</v>
      </c>
      <c r="E22" s="88">
        <v>0</v>
      </c>
      <c r="F22" s="24">
        <f t="shared" si="6"/>
        <v>0</v>
      </c>
      <c r="G22" s="89">
        <v>20.300751879699249</v>
      </c>
      <c r="H22" s="75">
        <v>9676.8533333333326</v>
      </c>
      <c r="I22" s="24">
        <f t="shared" si="0"/>
        <v>270.00000000043656</v>
      </c>
      <c r="J22" s="88">
        <v>0</v>
      </c>
      <c r="K22" s="24">
        <f t="shared" si="1"/>
        <v>0</v>
      </c>
      <c r="L22" s="89">
        <v>1.5037593984962405</v>
      </c>
      <c r="M22" s="75">
        <v>4601.3700000000035</v>
      </c>
      <c r="N22" s="24">
        <f t="shared" si="2"/>
        <v>20.000000000436557</v>
      </c>
      <c r="O22" s="88">
        <v>0</v>
      </c>
      <c r="P22" s="24">
        <f t="shared" si="3"/>
        <v>0</v>
      </c>
      <c r="Q22" s="89">
        <v>10.526315789473683</v>
      </c>
      <c r="R22" s="75">
        <v>4668.9299999999994</v>
      </c>
      <c r="S22" s="24">
        <f t="shared" si="4"/>
        <v>140.00000000032742</v>
      </c>
      <c r="T22" s="88">
        <v>0</v>
      </c>
      <c r="U22" s="24">
        <f t="shared" si="5"/>
        <v>0</v>
      </c>
    </row>
    <row r="23" spans="1:21" ht="14.1" customHeight="1" x14ac:dyDescent="0.2">
      <c r="A23" s="1">
        <v>0.625</v>
      </c>
      <c r="B23" s="47">
        <v>6.0150375939849621</v>
      </c>
      <c r="C23" s="75">
        <v>4025.300000000002</v>
      </c>
      <c r="D23" s="24">
        <f t="shared" si="6"/>
        <v>79.99999999992724</v>
      </c>
      <c r="E23" s="88">
        <v>0</v>
      </c>
      <c r="F23" s="24">
        <f t="shared" si="6"/>
        <v>0</v>
      </c>
      <c r="G23" s="89">
        <v>18.045112781954888</v>
      </c>
      <c r="H23" s="75">
        <v>9676.9333333333325</v>
      </c>
      <c r="I23" s="24">
        <f t="shared" si="0"/>
        <v>239.99999999978172</v>
      </c>
      <c r="J23" s="88">
        <v>0</v>
      </c>
      <c r="K23" s="24">
        <f t="shared" si="1"/>
        <v>0</v>
      </c>
      <c r="L23" s="89">
        <v>1.5037593984962405</v>
      </c>
      <c r="M23" s="75">
        <v>4601.3800000000037</v>
      </c>
      <c r="N23" s="24">
        <f t="shared" si="2"/>
        <v>20.000000000436557</v>
      </c>
      <c r="O23" s="88">
        <v>0</v>
      </c>
      <c r="P23" s="24">
        <f t="shared" si="3"/>
        <v>0</v>
      </c>
      <c r="Q23" s="89">
        <v>11.278195488721805</v>
      </c>
      <c r="R23" s="75">
        <v>4669.079999999999</v>
      </c>
      <c r="S23" s="24">
        <f t="shared" si="4"/>
        <v>149.9999999996362</v>
      </c>
      <c r="T23" s="88">
        <v>0</v>
      </c>
      <c r="U23" s="24">
        <f t="shared" si="5"/>
        <v>0</v>
      </c>
    </row>
    <row r="24" spans="1:21" ht="14.1" customHeight="1" x14ac:dyDescent="0.2">
      <c r="A24" s="1">
        <v>0.66666666666666696</v>
      </c>
      <c r="B24" s="47">
        <v>7.518796992481203</v>
      </c>
      <c r="C24" s="75">
        <v>4025.4000000000019</v>
      </c>
      <c r="D24" s="24">
        <f t="shared" si="6"/>
        <v>99.999999999909051</v>
      </c>
      <c r="E24" s="88">
        <v>0</v>
      </c>
      <c r="F24" s="24">
        <f t="shared" si="6"/>
        <v>0</v>
      </c>
      <c r="G24" s="89">
        <v>20.300751879699249</v>
      </c>
      <c r="H24" s="75">
        <v>9677.0233333333326</v>
      </c>
      <c r="I24" s="24">
        <f t="shared" si="0"/>
        <v>270.00000000043656</v>
      </c>
      <c r="J24" s="88">
        <v>0</v>
      </c>
      <c r="K24" s="24">
        <f t="shared" si="1"/>
        <v>0</v>
      </c>
      <c r="L24" s="89">
        <v>1.5037593984962405</v>
      </c>
      <c r="M24" s="75">
        <v>4601.390000000004</v>
      </c>
      <c r="N24" s="24">
        <f t="shared" si="2"/>
        <v>20.000000000436557</v>
      </c>
      <c r="O24" s="88">
        <v>0</v>
      </c>
      <c r="P24" s="24">
        <f t="shared" si="3"/>
        <v>0</v>
      </c>
      <c r="Q24" s="89">
        <v>13.533834586466165</v>
      </c>
      <c r="R24" s="75">
        <v>4669.2599999999993</v>
      </c>
      <c r="S24" s="24">
        <f t="shared" si="4"/>
        <v>180.00000000029104</v>
      </c>
      <c r="T24" s="88">
        <v>0</v>
      </c>
      <c r="U24" s="24">
        <f t="shared" si="5"/>
        <v>0</v>
      </c>
    </row>
    <row r="25" spans="1:21" ht="14.1" customHeight="1" x14ac:dyDescent="0.2">
      <c r="A25" s="1">
        <v>0.70833333333333304</v>
      </c>
      <c r="B25" s="47">
        <v>9.022556390977444</v>
      </c>
      <c r="C25" s="75">
        <v>4025.5200000000018</v>
      </c>
      <c r="D25" s="24">
        <f t="shared" si="6"/>
        <v>119.99999999989086</v>
      </c>
      <c r="E25" s="88">
        <v>0</v>
      </c>
      <c r="F25" s="24">
        <f t="shared" si="6"/>
        <v>0</v>
      </c>
      <c r="G25" s="89">
        <v>24.81203007518797</v>
      </c>
      <c r="H25" s="75">
        <v>9677.1333333333332</v>
      </c>
      <c r="I25" s="24">
        <f t="shared" si="0"/>
        <v>330.00000000174623</v>
      </c>
      <c r="J25" s="88">
        <v>0</v>
      </c>
      <c r="K25" s="24">
        <f t="shared" si="1"/>
        <v>0</v>
      </c>
      <c r="L25" s="89">
        <v>1.5037593984962405</v>
      </c>
      <c r="M25" s="75">
        <v>4601.4000000000042</v>
      </c>
      <c r="N25" s="24">
        <f t="shared" si="2"/>
        <v>20.000000000436557</v>
      </c>
      <c r="O25" s="88">
        <v>0</v>
      </c>
      <c r="P25" s="24">
        <f t="shared" si="3"/>
        <v>0</v>
      </c>
      <c r="Q25" s="89">
        <v>14.285714285714285</v>
      </c>
      <c r="R25" s="75">
        <v>4669.4499999999989</v>
      </c>
      <c r="S25" s="24">
        <f t="shared" si="4"/>
        <v>189.99999999959982</v>
      </c>
      <c r="T25" s="88">
        <v>0</v>
      </c>
      <c r="U25" s="24">
        <f t="shared" si="5"/>
        <v>0</v>
      </c>
    </row>
    <row r="26" spans="1:21" s="35" customFormat="1" ht="14.1" customHeight="1" x14ac:dyDescent="0.2">
      <c r="A26" s="11">
        <v>0.75</v>
      </c>
      <c r="B26" s="47">
        <v>9.7744360902255636</v>
      </c>
      <c r="C26" s="75">
        <v>4025.6500000000019</v>
      </c>
      <c r="D26" s="24">
        <f t="shared" si="6"/>
        <v>130.00000000010914</v>
      </c>
      <c r="E26" s="88">
        <v>0</v>
      </c>
      <c r="F26" s="24">
        <f t="shared" si="6"/>
        <v>0</v>
      </c>
      <c r="G26" s="89">
        <v>24.81203007518797</v>
      </c>
      <c r="H26" s="75">
        <v>9677.2433333333338</v>
      </c>
      <c r="I26" s="24">
        <f t="shared" si="0"/>
        <v>330.00000000174623</v>
      </c>
      <c r="J26" s="88">
        <v>0</v>
      </c>
      <c r="K26" s="24">
        <f t="shared" si="1"/>
        <v>0</v>
      </c>
      <c r="L26" s="89">
        <v>3.007518796992481</v>
      </c>
      <c r="M26" s="75">
        <v>4601.4200000000046</v>
      </c>
      <c r="N26" s="24">
        <f t="shared" si="2"/>
        <v>40.000000000873115</v>
      </c>
      <c r="O26" s="88">
        <v>0</v>
      </c>
      <c r="P26" s="24">
        <f t="shared" si="3"/>
        <v>0</v>
      </c>
      <c r="Q26" s="89">
        <v>14.285714285714285</v>
      </c>
      <c r="R26" s="75">
        <v>4669.6399999999985</v>
      </c>
      <c r="S26" s="24">
        <f t="shared" si="4"/>
        <v>189.99999999959982</v>
      </c>
      <c r="T26" s="88">
        <v>0</v>
      </c>
      <c r="U26" s="24">
        <f t="shared" si="5"/>
        <v>0</v>
      </c>
    </row>
    <row r="27" spans="1:21" ht="14.1" customHeight="1" x14ac:dyDescent="0.2">
      <c r="A27" s="1">
        <v>0.79166666666666696</v>
      </c>
      <c r="B27" s="47">
        <v>9.022556390977444</v>
      </c>
      <c r="C27" s="75">
        <v>4025.7700000000018</v>
      </c>
      <c r="D27" s="24">
        <f t="shared" si="6"/>
        <v>119.99999999989086</v>
      </c>
      <c r="E27" s="88">
        <v>0</v>
      </c>
      <c r="F27" s="24">
        <f t="shared" si="6"/>
        <v>0</v>
      </c>
      <c r="G27" s="89">
        <v>22.556390977443609</v>
      </c>
      <c r="H27" s="75">
        <v>9677.3433333333342</v>
      </c>
      <c r="I27" s="24">
        <f t="shared" si="0"/>
        <v>300.00000000109139</v>
      </c>
      <c r="J27" s="88">
        <v>0</v>
      </c>
      <c r="K27" s="24">
        <f t="shared" si="1"/>
        <v>0</v>
      </c>
      <c r="L27" s="89">
        <v>3.007518796992481</v>
      </c>
      <c r="M27" s="75">
        <v>4601.4400000000051</v>
      </c>
      <c r="N27" s="24">
        <f t="shared" si="2"/>
        <v>40.000000000873115</v>
      </c>
      <c r="O27" s="88">
        <v>0</v>
      </c>
      <c r="P27" s="24">
        <f t="shared" si="3"/>
        <v>0</v>
      </c>
      <c r="Q27" s="89">
        <v>14.285714285714285</v>
      </c>
      <c r="R27" s="75">
        <v>4669.8299999999981</v>
      </c>
      <c r="S27" s="24">
        <f t="shared" si="4"/>
        <v>189.99999999959982</v>
      </c>
      <c r="T27" s="88">
        <v>0</v>
      </c>
      <c r="U27" s="24">
        <f t="shared" si="5"/>
        <v>0</v>
      </c>
    </row>
    <row r="28" spans="1:21" ht="14.1" customHeight="1" x14ac:dyDescent="0.2">
      <c r="A28" s="1">
        <v>0.83333333333333304</v>
      </c>
      <c r="B28" s="47">
        <v>9.022556390977444</v>
      </c>
      <c r="C28" s="75">
        <v>4025.8900000000017</v>
      </c>
      <c r="D28" s="24">
        <f t="shared" si="6"/>
        <v>119.99999999989086</v>
      </c>
      <c r="E28" s="88">
        <v>0</v>
      </c>
      <c r="F28" s="24">
        <f t="shared" si="6"/>
        <v>0</v>
      </c>
      <c r="G28" s="89">
        <v>22.556390977443609</v>
      </c>
      <c r="H28" s="75">
        <v>9677.4433333333345</v>
      </c>
      <c r="I28" s="24">
        <f t="shared" si="0"/>
        <v>300.00000000109139</v>
      </c>
      <c r="J28" s="88">
        <v>0</v>
      </c>
      <c r="K28" s="24">
        <f t="shared" si="1"/>
        <v>0</v>
      </c>
      <c r="L28" s="89">
        <v>3.007518796992481</v>
      </c>
      <c r="M28" s="75">
        <v>4601.4600000000055</v>
      </c>
      <c r="N28" s="24">
        <f t="shared" si="2"/>
        <v>40.000000000873115</v>
      </c>
      <c r="O28" s="88">
        <v>0</v>
      </c>
      <c r="P28" s="24">
        <f t="shared" si="3"/>
        <v>0</v>
      </c>
      <c r="Q28" s="89">
        <v>13.533834586466165</v>
      </c>
      <c r="R28" s="75">
        <v>4670.0099999999984</v>
      </c>
      <c r="S28" s="24">
        <f t="shared" si="4"/>
        <v>180.00000000029104</v>
      </c>
      <c r="T28" s="88">
        <v>0</v>
      </c>
      <c r="U28" s="24">
        <f t="shared" si="5"/>
        <v>0</v>
      </c>
    </row>
    <row r="29" spans="1:21" ht="14.1" customHeight="1" x14ac:dyDescent="0.2">
      <c r="A29" s="1">
        <v>0.875</v>
      </c>
      <c r="B29" s="47">
        <v>8.2706766917293226</v>
      </c>
      <c r="C29" s="75">
        <v>4026.0000000000018</v>
      </c>
      <c r="D29" s="24">
        <f t="shared" si="6"/>
        <v>110.00000000012733</v>
      </c>
      <c r="E29" s="88">
        <v>0</v>
      </c>
      <c r="F29" s="24">
        <f t="shared" si="6"/>
        <v>0</v>
      </c>
      <c r="G29" s="89">
        <v>20.300751879699249</v>
      </c>
      <c r="H29" s="75">
        <v>9677.5333333333347</v>
      </c>
      <c r="I29" s="24">
        <f t="shared" si="0"/>
        <v>270.00000000043656</v>
      </c>
      <c r="J29" s="88">
        <v>0</v>
      </c>
      <c r="K29" s="24">
        <f t="shared" si="1"/>
        <v>0</v>
      </c>
      <c r="L29" s="89">
        <v>1.5037593984962405</v>
      </c>
      <c r="M29" s="75">
        <v>4601.4700000000057</v>
      </c>
      <c r="N29" s="24">
        <f t="shared" si="2"/>
        <v>20.000000000436557</v>
      </c>
      <c r="O29" s="88">
        <v>0</v>
      </c>
      <c r="P29" s="24">
        <f t="shared" si="3"/>
        <v>0</v>
      </c>
      <c r="Q29" s="89">
        <v>12.781954887218044</v>
      </c>
      <c r="R29" s="75">
        <v>4670.1799999999985</v>
      </c>
      <c r="S29" s="24">
        <f t="shared" si="4"/>
        <v>170.00000000007276</v>
      </c>
      <c r="T29" s="88">
        <v>0</v>
      </c>
      <c r="U29" s="24">
        <f t="shared" si="5"/>
        <v>0</v>
      </c>
    </row>
    <row r="30" spans="1:21" s="72" customFormat="1" ht="14.1" customHeight="1" x14ac:dyDescent="0.2">
      <c r="A30" s="67">
        <v>0.91666666666666696</v>
      </c>
      <c r="B30" s="85">
        <v>6.7669172932330826</v>
      </c>
      <c r="C30" s="76">
        <v>4026.090000000002</v>
      </c>
      <c r="D30" s="51">
        <f t="shared" si="6"/>
        <v>90.000000000145519</v>
      </c>
      <c r="E30" s="91">
        <v>0</v>
      </c>
      <c r="F30" s="51">
        <f t="shared" si="6"/>
        <v>0</v>
      </c>
      <c r="G30" s="92">
        <v>20.300751879699249</v>
      </c>
      <c r="H30" s="76">
        <v>9677.6233333333348</v>
      </c>
      <c r="I30" s="51">
        <f t="shared" si="0"/>
        <v>270.00000000043656</v>
      </c>
      <c r="J30" s="91">
        <v>0</v>
      </c>
      <c r="K30" s="51">
        <f t="shared" si="1"/>
        <v>0</v>
      </c>
      <c r="L30" s="92">
        <v>1.5037593984962405</v>
      </c>
      <c r="M30" s="76">
        <v>4601.4800000000059</v>
      </c>
      <c r="N30" s="51">
        <f t="shared" si="2"/>
        <v>20.000000000436557</v>
      </c>
      <c r="O30" s="91">
        <v>0</v>
      </c>
      <c r="P30" s="51">
        <f t="shared" si="3"/>
        <v>0</v>
      </c>
      <c r="Q30" s="92">
        <v>10.526315789473683</v>
      </c>
      <c r="R30" s="76">
        <v>4670.3199999999988</v>
      </c>
      <c r="S30" s="51">
        <f t="shared" si="4"/>
        <v>140.00000000032742</v>
      </c>
      <c r="T30" s="91">
        <v>0</v>
      </c>
      <c r="U30" s="51">
        <f t="shared" si="5"/>
        <v>0</v>
      </c>
    </row>
    <row r="31" spans="1:21" ht="14.1" customHeight="1" x14ac:dyDescent="0.2">
      <c r="A31" s="1">
        <v>0.95833333333333304</v>
      </c>
      <c r="B31" s="47">
        <v>5.2631578947368416</v>
      </c>
      <c r="C31" s="75">
        <v>4026.1600000000021</v>
      </c>
      <c r="D31" s="24">
        <f t="shared" si="6"/>
        <v>70.000000000163709</v>
      </c>
      <c r="E31" s="88">
        <v>0</v>
      </c>
      <c r="F31" s="24">
        <f t="shared" si="6"/>
        <v>0</v>
      </c>
      <c r="G31" s="89">
        <v>15.789473684210526</v>
      </c>
      <c r="H31" s="75">
        <v>9677.6933333333345</v>
      </c>
      <c r="I31" s="24">
        <f t="shared" si="0"/>
        <v>209.99999999912689</v>
      </c>
      <c r="J31" s="88">
        <v>0</v>
      </c>
      <c r="K31" s="24">
        <f t="shared" si="1"/>
        <v>0</v>
      </c>
      <c r="L31" s="89">
        <v>1.5037593984962405</v>
      </c>
      <c r="M31" s="75">
        <v>4601.4900000000061</v>
      </c>
      <c r="N31" s="24">
        <f t="shared" si="2"/>
        <v>20.000000000436557</v>
      </c>
      <c r="O31" s="88">
        <v>0</v>
      </c>
      <c r="P31" s="24">
        <f t="shared" si="3"/>
        <v>0</v>
      </c>
      <c r="Q31" s="89">
        <v>9.022556390977444</v>
      </c>
      <c r="R31" s="75">
        <v>4670.4399999999987</v>
      </c>
      <c r="S31" s="24">
        <f t="shared" si="4"/>
        <v>119.99999999989086</v>
      </c>
      <c r="T31" s="88">
        <v>0</v>
      </c>
      <c r="U31" s="24">
        <f t="shared" si="5"/>
        <v>0</v>
      </c>
    </row>
    <row r="32" spans="1:21" ht="14.1" customHeight="1" thickBot="1" x14ac:dyDescent="0.25">
      <c r="A32" s="2">
        <v>0.999999999999999</v>
      </c>
      <c r="B32" s="87">
        <v>4.511278195488722</v>
      </c>
      <c r="C32" s="83">
        <v>4026.2200000000021</v>
      </c>
      <c r="D32" s="28">
        <f t="shared" si="6"/>
        <v>59.99999999994543</v>
      </c>
      <c r="E32" s="84">
        <v>0</v>
      </c>
      <c r="F32" s="28">
        <f t="shared" si="6"/>
        <v>0</v>
      </c>
      <c r="G32" s="90">
        <v>13.533834586466165</v>
      </c>
      <c r="H32" s="83">
        <v>9677.753333333334</v>
      </c>
      <c r="I32" s="28">
        <f t="shared" si="0"/>
        <v>179.99999999847205</v>
      </c>
      <c r="J32" s="84">
        <v>0</v>
      </c>
      <c r="K32" s="28">
        <f t="shared" si="1"/>
        <v>0</v>
      </c>
      <c r="L32" s="90">
        <v>1.5037593984962405</v>
      </c>
      <c r="M32" s="83">
        <v>4601.5000000000064</v>
      </c>
      <c r="N32" s="28">
        <f t="shared" si="2"/>
        <v>20.000000000436557</v>
      </c>
      <c r="O32" s="84">
        <v>0</v>
      </c>
      <c r="P32" s="28">
        <f t="shared" si="3"/>
        <v>0</v>
      </c>
      <c r="Q32" s="90">
        <v>8.2706766917293226</v>
      </c>
      <c r="R32" s="83">
        <v>4670.5499999999984</v>
      </c>
      <c r="S32" s="28">
        <f t="shared" si="4"/>
        <v>109.99999999967258</v>
      </c>
      <c r="T32" s="84">
        <v>0</v>
      </c>
      <c r="U32" s="28">
        <f t="shared" si="5"/>
        <v>0</v>
      </c>
    </row>
    <row r="33" spans="1:21" ht="13.5" thickBot="1" x14ac:dyDescent="0.25">
      <c r="A33" s="5" t="s">
        <v>3</v>
      </c>
      <c r="B33" s="36"/>
      <c r="C33" s="37"/>
      <c r="D33" s="60">
        <f>SUM(D9:D32)</f>
        <v>1960.0000000018554</v>
      </c>
      <c r="E33" s="37"/>
      <c r="F33" s="60">
        <f>SUM(F9:F32)</f>
        <v>0</v>
      </c>
      <c r="G33" s="36"/>
      <c r="H33" s="37"/>
      <c r="I33" s="60">
        <f>SUM(I9:I32)</f>
        <v>6010.0000000020373</v>
      </c>
      <c r="J33" s="37"/>
      <c r="K33" s="60">
        <f>SUM(K9:K32)</f>
        <v>0</v>
      </c>
      <c r="L33" s="36"/>
      <c r="M33" s="37"/>
      <c r="N33" s="60">
        <f>SUM(N9:N32)</f>
        <v>600.00000001309672</v>
      </c>
      <c r="O33" s="37"/>
      <c r="P33" s="60">
        <f>SUM(P9:P32)</f>
        <v>0</v>
      </c>
      <c r="Q33" s="36"/>
      <c r="R33" s="37"/>
      <c r="S33" s="60">
        <f>SUM(S9:S32)</f>
        <v>3449.9999999979991</v>
      </c>
      <c r="T33" s="37"/>
      <c r="U33" s="60">
        <f>SUM(U9:U32)</f>
        <v>0</v>
      </c>
    </row>
    <row r="34" spans="1:21" x14ac:dyDescent="0.2"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</row>
    <row r="37" spans="1:21" x14ac:dyDescent="0.2">
      <c r="B37" s="32" t="s">
        <v>13</v>
      </c>
      <c r="C37" s="32"/>
      <c r="D37" t="s">
        <v>32</v>
      </c>
    </row>
    <row r="38" spans="1:21" x14ac:dyDescent="0.2">
      <c r="B38" s="32" t="s">
        <v>14</v>
      </c>
      <c r="C38" s="32"/>
      <c r="D38" t="s">
        <v>18</v>
      </c>
    </row>
  </sheetData>
  <mergeCells count="30">
    <mergeCell ref="A1:U1"/>
    <mergeCell ref="L2:P2"/>
    <mergeCell ref="Q2:U2"/>
    <mergeCell ref="R4:S4"/>
    <mergeCell ref="T4:U4"/>
    <mergeCell ref="A3:A6"/>
    <mergeCell ref="L3:L6"/>
    <mergeCell ref="M3:P3"/>
    <mergeCell ref="R5:S5"/>
    <mergeCell ref="T5:U5"/>
    <mergeCell ref="C3:F3"/>
    <mergeCell ref="H3:K3"/>
    <mergeCell ref="H4:I4"/>
    <mergeCell ref="J4:K4"/>
    <mergeCell ref="Q3:Q6"/>
    <mergeCell ref="R3:U3"/>
    <mergeCell ref="A2:F2"/>
    <mergeCell ref="G3:G6"/>
    <mergeCell ref="M4:N4"/>
    <mergeCell ref="O4:P4"/>
    <mergeCell ref="G2:K2"/>
    <mergeCell ref="C4:D4"/>
    <mergeCell ref="C5:D5"/>
    <mergeCell ref="B3:B6"/>
    <mergeCell ref="E4:F4"/>
    <mergeCell ref="E5:F5"/>
    <mergeCell ref="H5:I5"/>
    <mergeCell ref="J5:K5"/>
    <mergeCell ref="M5:N5"/>
    <mergeCell ref="O5:P5"/>
  </mergeCells>
  <phoneticPr fontId="0" type="noConversion"/>
  <pageMargins left="0.59" right="0" top="0.78740157480314965" bottom="0.39370078740157483" header="0.51181102362204722" footer="0.51181102362204722"/>
  <pageSetup paperSize="9" scale="7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напряжения</vt:lpstr>
      <vt:lpstr>ввода ПС</vt:lpstr>
      <vt:lpstr>ВЛ-110 кВ</vt:lpstr>
      <vt:lpstr>ВЛ-10 кВ</vt:lpstr>
      <vt:lpstr>'ВЛ-10 кВ'!Заголовки_для_печати</vt:lpstr>
    </vt:vector>
  </TitlesOfParts>
  <Company>VologdaEnergo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Alvolkov</dc:creator>
  <cp:lastModifiedBy>Уланова Галина Николаевна</cp:lastModifiedBy>
  <cp:lastPrinted>2014-12-24T06:33:27Z</cp:lastPrinted>
  <dcterms:created xsi:type="dcterms:W3CDTF">2006-03-29T07:25:57Z</dcterms:created>
  <dcterms:modified xsi:type="dcterms:W3CDTF">2015-01-16T11:12:29Z</dcterms:modified>
</cp:coreProperties>
</file>